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Cases\47161\To File\"/>
    </mc:Choice>
  </mc:AlternateContent>
  <bookViews>
    <workbookView xWindow="0" yWindow="0" windowWidth="19905" windowHeight="6165" firstSheet="1" activeTab="2"/>
  </bookViews>
  <sheets>
    <sheet name="O&amp;M and Taxes" sheetId="1" r:id="rId1"/>
    <sheet name="Revenue Requirement" sheetId="2" r:id="rId2"/>
    <sheet name="Invested Capital and RoR" sheetId="3" r:id="rId3"/>
  </sheets>
  <externalReferences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3" l="1"/>
  <c r="E35" i="3"/>
  <c r="E34" i="3"/>
  <c r="E33" i="3"/>
  <c r="F32" i="3"/>
  <c r="E32" i="3"/>
  <c r="D31" i="3"/>
  <c r="D36" i="3" s="1"/>
  <c r="F30" i="3"/>
  <c r="F29" i="3"/>
  <c r="E29" i="3"/>
  <c r="F28" i="3"/>
  <c r="E28" i="3"/>
  <c r="I20" i="3"/>
  <c r="B19" i="3"/>
  <c r="E15" i="3"/>
  <c r="E14" i="3"/>
  <c r="E13" i="3"/>
  <c r="E12" i="3"/>
  <c r="E16" i="3" s="1"/>
  <c r="C19" i="3" s="1"/>
  <c r="E11" i="3"/>
  <c r="E10" i="3"/>
  <c r="B3" i="3"/>
  <c r="B2" i="3"/>
  <c r="B1" i="3"/>
  <c r="F31" i="3" l="1"/>
  <c r="E31" i="3" s="1"/>
  <c r="E36" i="3" s="1"/>
  <c r="I19" i="3"/>
  <c r="F36" i="3"/>
  <c r="D37" i="3"/>
  <c r="B20" i="3" l="1"/>
  <c r="B21" i="3" l="1"/>
  <c r="D19" i="3" s="1"/>
  <c r="H19" i="3" l="1"/>
  <c r="E19" i="3"/>
  <c r="D20" i="3"/>
  <c r="E20" i="3" l="1"/>
  <c r="H20" i="3"/>
  <c r="E21" i="3"/>
  <c r="F37" i="3" s="1"/>
  <c r="H21" i="3"/>
  <c r="J19" i="3" s="1"/>
  <c r="D21" i="3"/>
  <c r="K19" i="3" l="1"/>
  <c r="E37" i="3"/>
  <c r="F38" i="3"/>
  <c r="E38" i="3" s="1"/>
  <c r="J20" i="3"/>
  <c r="K20" i="3" s="1"/>
  <c r="K21" i="3" l="1"/>
  <c r="J21" i="3"/>
  <c r="D59" i="1" l="1"/>
  <c r="D56" i="1"/>
  <c r="D54" i="1"/>
  <c r="D52" i="1"/>
  <c r="D51" i="1"/>
  <c r="D49" i="1"/>
  <c r="F45" i="1"/>
  <c r="D44" i="1"/>
  <c r="C44" i="1"/>
  <c r="E44" i="1" s="1"/>
  <c r="G44" i="1" s="1"/>
  <c r="G43" i="1"/>
  <c r="E43" i="1"/>
  <c r="F41" i="1"/>
  <c r="D41" i="1"/>
  <c r="D45" i="1" s="1"/>
  <c r="C41" i="1"/>
  <c r="E40" i="1"/>
  <c r="G40" i="1" s="1"/>
  <c r="E39" i="1"/>
  <c r="G39" i="1" s="1"/>
  <c r="E38" i="1"/>
  <c r="G38" i="1" s="1"/>
  <c r="G41" i="1" s="1"/>
  <c r="G45" i="1" s="1"/>
  <c r="D53" i="1" s="1"/>
  <c r="F31" i="1"/>
  <c r="D31" i="1"/>
  <c r="C31" i="1"/>
  <c r="E30" i="1"/>
  <c r="G30" i="1" s="1"/>
  <c r="G29" i="1"/>
  <c r="E29" i="1"/>
  <c r="E28" i="1"/>
  <c r="G28" i="1" s="1"/>
  <c r="G27" i="1"/>
  <c r="E27" i="1"/>
  <c r="E26" i="1"/>
  <c r="G26" i="1" s="1"/>
  <c r="G25" i="1"/>
  <c r="E25" i="1"/>
  <c r="E24" i="1"/>
  <c r="G24" i="1" s="1"/>
  <c r="G23" i="1"/>
  <c r="E23" i="1"/>
  <c r="E22" i="1"/>
  <c r="G22" i="1" s="1"/>
  <c r="G21" i="1"/>
  <c r="E21" i="1"/>
  <c r="E20" i="1"/>
  <c r="G20" i="1" s="1"/>
  <c r="G19" i="1"/>
  <c r="E19" i="1"/>
  <c r="E18" i="1"/>
  <c r="G18" i="1" s="1"/>
  <c r="G17" i="1"/>
  <c r="E17" i="1"/>
  <c r="E16" i="1"/>
  <c r="G16" i="1" s="1"/>
  <c r="G15" i="1"/>
  <c r="E15" i="1"/>
  <c r="E14" i="1"/>
  <c r="G14" i="1" s="1"/>
  <c r="G13" i="1"/>
  <c r="E13" i="1"/>
  <c r="E12" i="1"/>
  <c r="E31" i="1" s="1"/>
  <c r="G11" i="1"/>
  <c r="E11" i="1"/>
  <c r="C3" i="1"/>
  <c r="C2" i="1"/>
  <c r="C1" i="1"/>
  <c r="D22" i="2"/>
  <c r="D19" i="2"/>
  <c r="F19" i="2" s="1"/>
  <c r="E19" i="2" s="1"/>
  <c r="B17" i="2"/>
  <c r="B20" i="2" s="1"/>
  <c r="F16" i="2"/>
  <c r="E16" i="2" s="1"/>
  <c r="D16" i="2"/>
  <c r="F15" i="2"/>
  <c r="E15" i="2" s="1"/>
  <c r="D15" i="2"/>
  <c r="F14" i="2"/>
  <c r="E14" i="2"/>
  <c r="D14" i="2"/>
  <c r="F13" i="2"/>
  <c r="D13" i="2"/>
  <c r="E13" i="2" s="1"/>
  <c r="F12" i="2"/>
  <c r="E12" i="2"/>
  <c r="C12" i="2"/>
  <c r="C17" i="2" s="1"/>
  <c r="C20" i="2" s="1"/>
  <c r="B12" i="2"/>
  <c r="D12" i="2" s="1"/>
  <c r="D17" i="2" s="1"/>
  <c r="D20" i="2" s="1"/>
  <c r="B3" i="2"/>
  <c r="B2" i="2"/>
  <c r="B1" i="2"/>
  <c r="D55" i="1" l="1"/>
  <c r="D57" i="1" s="1"/>
  <c r="D60" i="1" s="1"/>
  <c r="E41" i="1"/>
  <c r="E45" i="1" s="1"/>
  <c r="C45" i="1"/>
  <c r="G12" i="1"/>
  <c r="G31" i="1" s="1"/>
  <c r="E17" i="2"/>
  <c r="E20" i="2" s="1"/>
  <c r="E22" i="2" s="1"/>
  <c r="F22" i="2" s="1"/>
  <c r="F17" i="2"/>
  <c r="F20" i="2" s="1"/>
</calcChain>
</file>

<file path=xl/sharedStrings.xml><?xml version="1.0" encoding="utf-8"?>
<sst xmlns="http://schemas.openxmlformats.org/spreadsheetml/2006/main" count="163" uniqueCount="107">
  <si>
    <t>ACCOUNT NUMBER</t>
  </si>
  <si>
    <t>TEST PERIOD</t>
  </si>
  <si>
    <t>COMPANY</t>
  </si>
  <si>
    <t>STAFF</t>
  </si>
  <si>
    <t>ACCOUNT</t>
  </si>
  <si>
    <t>PER COMPANY</t>
  </si>
  <si>
    <t>ADJUST</t>
  </si>
  <si>
    <t>TEST YEAR</t>
  </si>
  <si>
    <t>(a)</t>
  </si>
  <si>
    <t>(b)</t>
  </si>
  <si>
    <t>(c)=(a)+(b)</t>
  </si>
  <si>
    <t>(d)</t>
  </si>
  <si>
    <t>(e)=(c)+(d)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</si>
  <si>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</si>
  <si>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</si>
  <si>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</si>
  <si>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</si>
  <si>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</si>
  <si>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</si>
  <si>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</si>
  <si>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</si>
  <si>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</si>
  <si>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</si>
  <si>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</si>
  <si>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</si>
  <si>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</si>
  <si>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</si>
  <si>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</si>
  <si>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</si>
  <si>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</si>
  <si>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</si>
  <si>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</si>
  <si>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</si>
  <si>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</si>
  <si>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</si>
  <si>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</si>
  <si>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</si>
  <si>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</si>
  <si>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Utility Name:</t>
  </si>
  <si>
    <t>Docket Number:</t>
  </si>
  <si>
    <t xml:space="preserve"> </t>
  </si>
  <si>
    <t>SOAH Docket Number:</t>
  </si>
  <si>
    <t>SCHEDULE I - REVENUE REQUIREMENT</t>
  </si>
  <si>
    <t xml:space="preserve">  COMPANY</t>
  </si>
  <si>
    <t>Operations and Maintenance</t>
  </si>
  <si>
    <t>Depreciation and Amortization</t>
  </si>
  <si>
    <t>Other Taxes</t>
  </si>
  <si>
    <t>Federal Income Taxes</t>
  </si>
  <si>
    <t>Return</t>
  </si>
  <si>
    <t xml:space="preserve">   Revenue Requirement</t>
  </si>
  <si>
    <t>Other Revenues - Taps, Recon, late fee, Etc.</t>
  </si>
  <si>
    <t xml:space="preserve">   Base Rate Revenue</t>
  </si>
  <si>
    <t>Base Rate Revenue Deficiency</t>
  </si>
  <si>
    <t>Test Period:                                    From:</t>
  </si>
  <si>
    <t>To:</t>
  </si>
  <si>
    <t>SCHEDULE I(a) - OPERATIONS &amp; MAINTENANCE</t>
  </si>
  <si>
    <t>SCHEDULE I(b) - OTHER TAXES</t>
  </si>
  <si>
    <t>AD VALOREM TAXES</t>
  </si>
  <si>
    <t>PAYROLL TAXES</t>
  </si>
  <si>
    <t>OTHER TAXES-MISC</t>
  </si>
  <si>
    <t xml:space="preserve">   NON-REVENUE RELATED</t>
  </si>
  <si>
    <t>TWC ASSESSMENT</t>
  </si>
  <si>
    <t xml:space="preserve">   REVENUE RELATED TAXES</t>
  </si>
  <si>
    <t>TOTAL OTHER TAXES</t>
  </si>
  <si>
    <t>SCHEDULE I(c) - FEDERAL INCOME TAXES</t>
  </si>
  <si>
    <t>REVENUE REQUIREMENT</t>
  </si>
  <si>
    <t>LESS:</t>
  </si>
  <si>
    <t xml:space="preserve">  OPERATIONS AND MAINTENANCE</t>
  </si>
  <si>
    <t xml:space="preserve">  DEPRECIATION AND AMORTIZATION</t>
  </si>
  <si>
    <t xml:space="preserve">  OTHER TAXES</t>
  </si>
  <si>
    <t xml:space="preserve">  INTEREST EXPENSE</t>
  </si>
  <si>
    <t xml:space="preserve">     TAXABLE INCOME</t>
  </si>
  <si>
    <t>TAXES @ FACTOR :</t>
  </si>
  <si>
    <t xml:space="preserve">     SUB-TOTAL</t>
  </si>
  <si>
    <t>SURTAX EXEMPTION :</t>
  </si>
  <si>
    <t xml:space="preserve">FEDERAL INCOME TAXES </t>
  </si>
  <si>
    <t>SCHEDULE I(d) - WEIGHTED COST OF CAPITAL</t>
  </si>
  <si>
    <t>PRINCIPAL</t>
  </si>
  <si>
    <t>INTEREST</t>
  </si>
  <si>
    <t>WEIGHTED</t>
  </si>
  <si>
    <t>PAYEE</t>
  </si>
  <si>
    <t xml:space="preserve">AS OF </t>
  </si>
  <si>
    <t>RATE</t>
  </si>
  <si>
    <t>PERCENTAGE</t>
  </si>
  <si>
    <t>AVERAGE</t>
  </si>
  <si>
    <t>None</t>
  </si>
  <si>
    <t>Total Debt</t>
  </si>
  <si>
    <t>Staff ROE</t>
  </si>
  <si>
    <t>ROE for Tax Purposes</t>
  </si>
  <si>
    <t>EQUITY</t>
  </si>
  <si>
    <t>TOTAL</t>
  </si>
  <si>
    <t>SCHEDULE I(e) - INVESTED CAPITAL &amp; RETURN</t>
  </si>
  <si>
    <t>AMOUNT</t>
  </si>
  <si>
    <t>(b)=(c)-(a)</t>
  </si>
  <si>
    <t>(c)</t>
  </si>
  <si>
    <t>PLANT IN SERVICE/ORIGINAL COST</t>
  </si>
  <si>
    <t>ACCUMULATED DEPRECIATION</t>
  </si>
  <si>
    <t>DCIAC</t>
  </si>
  <si>
    <t xml:space="preserve">   NET PLANT</t>
  </si>
  <si>
    <t>WORKING CASH ALLOWANCE</t>
  </si>
  <si>
    <t>MATERIALS AND SUPPLIES</t>
  </si>
  <si>
    <t>CUSTOMERS DEPOSITS</t>
  </si>
  <si>
    <t xml:space="preserve">INVESTMENT TAX CREDITS </t>
  </si>
  <si>
    <t xml:space="preserve">   TOTAL INVESTED CAPITAL</t>
  </si>
  <si>
    <t>RATE OF RETURN</t>
  </si>
  <si>
    <t>RETURN</t>
  </si>
  <si>
    <t>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</si>
</sst>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u/>
      <sz val="10"/>
      <name val="Times New Roman"/>
      <family val="1"/>
    </font>
    <font>
      <b/>
      <i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theme="0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3" fontId="2" fillId="2" borderId="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left" vertical="center"/>
    </xf>
    <xf numFmtId="8" fontId="2" fillId="3" borderId="5" xfId="1" applyNumberFormat="1" applyFont="1" applyFill="1" applyBorder="1" applyAlignment="1">
      <alignment horizontal="center" vertical="center"/>
    </xf>
    <xf numFmtId="8" fontId="2" fillId="2" borderId="5" xfId="1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vertical="center"/>
    </xf>
    <xf numFmtId="8" fontId="3" fillId="4" borderId="7" xfId="1" applyNumberFormat="1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Alignment="1">
      <alignment vertical="center"/>
    </xf>
    <xf numFmtId="0" fontId="3" fillId="2" borderId="7" xfId="0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/>
    </xf>
    <xf numFmtId="8" fontId="2" fillId="2" borderId="7" xfId="0" applyNumberFormat="1" applyFont="1" applyFill="1" applyBorder="1" applyAlignment="1">
      <alignment horizontal="right" vertical="center"/>
    </xf>
    <xf numFmtId="3" fontId="2" fillId="5" borderId="0" xfId="0" applyNumberFormat="1" applyFont="1" applyFill="1"/>
    <xf numFmtId="3" fontId="3" fillId="6" borderId="9" xfId="0" applyNumberFormat="1" applyFont="1" applyFill="1" applyBorder="1" applyAlignment="1">
      <alignment horizontal="left"/>
    </xf>
    <xf numFmtId="3" fontId="3" fillId="5" borderId="9" xfId="0" applyNumberFormat="1" applyFont="1" applyFill="1" applyBorder="1"/>
    <xf numFmtId="3" fontId="3" fillId="5" borderId="0" xfId="0" applyNumberFormat="1" applyFont="1" applyFill="1"/>
    <xf numFmtId="0" fontId="3" fillId="5" borderId="0" xfId="0" applyFont="1" applyFill="1"/>
    <xf numFmtId="3" fontId="3" fillId="6" borderId="10" xfId="0" applyNumberFormat="1" applyFont="1" applyFill="1" applyBorder="1" applyAlignment="1">
      <alignment horizontal="left"/>
    </xf>
    <xf numFmtId="3" fontId="3" fillId="5" borderId="10" xfId="0" applyNumberFormat="1" applyFont="1" applyFill="1" applyBorder="1"/>
    <xf numFmtId="0" fontId="4" fillId="2" borderId="0" xfId="0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left" vertical="center"/>
    </xf>
    <xf numFmtId="0" fontId="3" fillId="5" borderId="0" xfId="0" applyFont="1" applyFill="1" applyBorder="1"/>
    <xf numFmtId="3" fontId="3" fillId="5" borderId="0" xfId="0" applyNumberFormat="1" applyFont="1" applyFill="1" applyBorder="1"/>
    <xf numFmtId="18" fontId="3" fillId="5" borderId="0" xfId="0" applyNumberFormat="1" applyFont="1" applyFill="1"/>
    <xf numFmtId="15" fontId="3" fillId="5" borderId="0" xfId="0" applyNumberFormat="1" applyFont="1" applyFill="1"/>
    <xf numFmtId="3" fontId="5" fillId="6" borderId="0" xfId="0" applyNumberFormat="1" applyFont="1" applyFill="1"/>
    <xf numFmtId="3" fontId="3" fillId="6" borderId="0" xfId="0" applyNumberFormat="1" applyFont="1" applyFill="1"/>
    <xf numFmtId="3" fontId="2" fillId="5" borderId="1" xfId="0" applyNumberFormat="1" applyFont="1" applyFill="1" applyBorder="1" applyAlignment="1">
      <alignment horizontal="center"/>
    </xf>
    <xf numFmtId="3" fontId="2" fillId="5" borderId="2" xfId="0" applyNumberFormat="1" applyFont="1" applyFill="1" applyBorder="1" applyAlignment="1">
      <alignment horizontal="center"/>
    </xf>
    <xf numFmtId="3" fontId="2" fillId="5" borderId="3" xfId="0" applyNumberFormat="1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  <xf numFmtId="3" fontId="2" fillId="5" borderId="5" xfId="0" applyNumberFormat="1" applyFont="1" applyFill="1" applyBorder="1" applyAlignment="1">
      <alignment horizontal="center"/>
    </xf>
    <xf numFmtId="3" fontId="2" fillId="5" borderId="6" xfId="0" applyNumberFormat="1" applyFont="1" applyFill="1" applyBorder="1" applyAlignment="1">
      <alignment horizontal="center"/>
    </xf>
    <xf numFmtId="3" fontId="3" fillId="5" borderId="1" xfId="0" applyNumberFormat="1" applyFont="1" applyFill="1" applyBorder="1"/>
    <xf numFmtId="8" fontId="3" fillId="0" borderId="1" xfId="0" applyNumberFormat="1" applyFont="1" applyFill="1" applyBorder="1" applyAlignment="1">
      <alignment horizontal="right" vertical="center"/>
    </xf>
    <xf numFmtId="8" fontId="3" fillId="6" borderId="1" xfId="0" applyNumberFormat="1" applyFont="1" applyFill="1" applyBorder="1" applyAlignment="1">
      <alignment horizontal="right" vertical="center"/>
    </xf>
    <xf numFmtId="3" fontId="3" fillId="5" borderId="3" xfId="0" applyNumberFormat="1" applyFont="1" applyFill="1" applyBorder="1"/>
    <xf numFmtId="8" fontId="3" fillId="7" borderId="0" xfId="0" applyNumberFormat="1" applyFont="1" applyFill="1" applyBorder="1" applyAlignment="1" applyProtection="1">
      <alignment horizontal="right" vertical="center"/>
      <protection locked="0"/>
    </xf>
    <xf numFmtId="8" fontId="3" fillId="7" borderId="3" xfId="0" applyNumberFormat="1" applyFont="1" applyFill="1" applyBorder="1" applyAlignment="1" applyProtection="1">
      <alignment horizontal="right" vertical="center"/>
      <protection locked="0"/>
    </xf>
    <xf numFmtId="8" fontId="3" fillId="6" borderId="3" xfId="0" applyNumberFormat="1" applyFont="1" applyFill="1" applyBorder="1" applyAlignment="1">
      <alignment horizontal="right" vertical="center"/>
    </xf>
    <xf numFmtId="8" fontId="3" fillId="7" borderId="3" xfId="0" applyNumberFormat="1" applyFont="1" applyFill="1" applyBorder="1" applyAlignment="1">
      <alignment horizontal="right" vertical="center"/>
    </xf>
    <xf numFmtId="3" fontId="3" fillId="5" borderId="5" xfId="0" applyNumberFormat="1" applyFont="1" applyFill="1" applyBorder="1"/>
    <xf numFmtId="8" fontId="3" fillId="7" borderId="11" xfId="0" applyNumberFormat="1" applyFont="1" applyFill="1" applyBorder="1" applyAlignment="1" applyProtection="1">
      <alignment horizontal="right" vertical="center"/>
      <protection locked="0"/>
    </xf>
    <xf numFmtId="8" fontId="3" fillId="7" borderId="5" xfId="0" applyNumberFormat="1" applyFont="1" applyFill="1" applyBorder="1" applyAlignment="1" applyProtection="1">
      <alignment horizontal="right" vertical="center"/>
      <protection locked="0"/>
    </xf>
    <xf numFmtId="8" fontId="3" fillId="6" borderId="11" xfId="0" applyNumberFormat="1" applyFont="1" applyFill="1" applyBorder="1" applyAlignment="1">
      <alignment horizontal="right" vertical="center"/>
    </xf>
    <xf numFmtId="8" fontId="3" fillId="6" borderId="5" xfId="0" applyNumberFormat="1" applyFont="1" applyFill="1" applyBorder="1" applyAlignment="1">
      <alignment horizontal="right" vertical="center"/>
    </xf>
    <xf numFmtId="8" fontId="3" fillId="5" borderId="3" xfId="0" applyNumberFormat="1" applyFont="1" applyFill="1" applyBorder="1" applyAlignment="1">
      <alignment horizontal="right" vertical="center"/>
    </xf>
    <xf numFmtId="3" fontId="2" fillId="2" borderId="0" xfId="0" applyNumberFormat="1" applyFont="1" applyFill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3" fontId="3" fillId="2" borderId="1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14" fontId="2" fillId="4" borderId="10" xfId="0" applyNumberFormat="1" applyFont="1" applyFill="1" applyBorder="1" applyAlignment="1" applyProtection="1">
      <alignment horizontal="center" vertical="center"/>
      <protection locked="0"/>
    </xf>
    <xf numFmtId="3" fontId="2" fillId="2" borderId="10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Alignment="1">
      <alignment vertical="center"/>
    </xf>
    <xf numFmtId="18" fontId="3" fillId="2" borderId="0" xfId="0" applyNumberFormat="1" applyFont="1" applyFill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vertical="center"/>
    </xf>
    <xf numFmtId="3" fontId="6" fillId="2" borderId="0" xfId="0" applyNumberFormat="1" applyFont="1" applyFill="1" applyAlignment="1">
      <alignment vertical="center"/>
    </xf>
    <xf numFmtId="15" fontId="3" fillId="2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3" fillId="2" borderId="0" xfId="0" applyNumberFormat="1" applyFont="1" applyFill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164" fontId="3" fillId="4" borderId="0" xfId="0" applyNumberFormat="1" applyFont="1" applyFill="1" applyBorder="1" applyAlignment="1" applyProtection="1">
      <alignment horizontal="right" vertical="center"/>
      <protection locked="0"/>
    </xf>
    <xf numFmtId="164" fontId="3" fillId="4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4" borderId="3" xfId="0" applyNumberFormat="1" applyFont="1" applyFill="1" applyBorder="1" applyAlignment="1" applyProtection="1">
      <alignment horizontal="right" vertical="center"/>
      <protection locked="0"/>
    </xf>
    <xf numFmtId="164" fontId="3" fillId="4" borderId="5" xfId="0" applyNumberFormat="1" applyFont="1" applyFill="1" applyBorder="1" applyAlignment="1" applyProtection="1">
      <alignment horizontal="right" vertical="center"/>
      <protection locked="0"/>
    </xf>
    <xf numFmtId="3" fontId="3" fillId="2" borderId="7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 applyProtection="1">
      <alignment horizontal="right" vertical="center"/>
      <protection locked="0"/>
    </xf>
    <xf numFmtId="164" fontId="3" fillId="2" borderId="12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>
      <alignment horizontal="right" vertical="center"/>
    </xf>
    <xf numFmtId="3" fontId="3" fillId="2" borderId="13" xfId="0" applyNumberFormat="1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horizontal="right"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15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3" fontId="3" fillId="2" borderId="16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horizontal="right" vertical="center"/>
    </xf>
    <xf numFmtId="10" fontId="3" fillId="2" borderId="6" xfId="2" applyNumberFormat="1" applyFont="1" applyFill="1" applyBorder="1" applyAlignment="1">
      <alignment horizontal="right" vertical="center"/>
    </xf>
    <xf numFmtId="164" fontId="3" fillId="2" borderId="17" xfId="0" applyNumberFormat="1" applyFont="1" applyFill="1" applyBorder="1" applyAlignment="1">
      <alignment horizontal="right" vertical="center"/>
    </xf>
    <xf numFmtId="3" fontId="2" fillId="5" borderId="0" xfId="0" applyNumberFormat="1" applyFont="1" applyFill="1" applyAlignment="1">
      <alignment vertical="center"/>
    </xf>
    <xf numFmtId="3" fontId="3" fillId="6" borderId="9" xfId="0" applyNumberFormat="1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3" fontId="3" fillId="5" borderId="9" xfId="0" applyNumberFormat="1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3" fontId="3" fillId="5" borderId="0" xfId="0" applyNumberFormat="1" applyFont="1" applyFill="1" applyAlignment="1">
      <alignment vertical="center"/>
    </xf>
    <xf numFmtId="3" fontId="3" fillId="6" borderId="10" xfId="0" applyNumberFormat="1" applyFont="1" applyFill="1" applyBorder="1" applyAlignment="1">
      <alignment horizontal="left" vertical="center"/>
    </xf>
    <xf numFmtId="3" fontId="3" fillId="5" borderId="10" xfId="0" applyNumberFormat="1" applyFont="1" applyFill="1" applyBorder="1" applyAlignment="1">
      <alignment vertical="center"/>
    </xf>
    <xf numFmtId="3" fontId="3" fillId="5" borderId="0" xfId="0" applyNumberFormat="1" applyFont="1" applyFill="1" applyBorder="1" applyAlignment="1">
      <alignment vertical="center"/>
    </xf>
    <xf numFmtId="18" fontId="3" fillId="5" borderId="0" xfId="0" applyNumberFormat="1" applyFont="1" applyFill="1" applyAlignment="1">
      <alignment vertical="center"/>
    </xf>
    <xf numFmtId="15" fontId="3" fillId="5" borderId="0" xfId="0" applyNumberFormat="1" applyFont="1" applyFill="1" applyAlignment="1">
      <alignment vertical="center"/>
    </xf>
    <xf numFmtId="3" fontId="5" fillId="6" borderId="0" xfId="0" applyNumberFormat="1" applyFont="1" applyFill="1" applyAlignment="1">
      <alignment vertical="center"/>
    </xf>
    <xf numFmtId="3" fontId="3" fillId="6" borderId="0" xfId="0" applyNumberFormat="1" applyFont="1" applyFill="1" applyAlignment="1">
      <alignment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3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3" fontId="3" fillId="7" borderId="3" xfId="0" applyNumberFormat="1" applyFont="1" applyFill="1" applyBorder="1" applyAlignment="1" applyProtection="1">
      <alignment vertical="center"/>
      <protection locked="0"/>
    </xf>
    <xf numFmtId="165" fontId="3" fillId="7" borderId="4" xfId="0" applyNumberFormat="1" applyFont="1" applyFill="1" applyBorder="1" applyAlignment="1" applyProtection="1">
      <alignment horizontal="center" vertical="center"/>
      <protection locked="0"/>
    </xf>
    <xf numFmtId="10" fontId="3" fillId="7" borderId="0" xfId="0" applyNumberFormat="1" applyFont="1" applyFill="1" applyBorder="1" applyAlignment="1" applyProtection="1">
      <alignment horizontal="center" vertical="center"/>
      <protection locked="0"/>
    </xf>
    <xf numFmtId="10" fontId="3" fillId="2" borderId="3" xfId="0" applyNumberFormat="1" applyFont="1" applyFill="1" applyBorder="1" applyAlignment="1">
      <alignment horizontal="center" vertical="center"/>
    </xf>
    <xf numFmtId="10" fontId="3" fillId="5" borderId="4" xfId="0" applyNumberFormat="1" applyFont="1" applyFill="1" applyBorder="1" applyAlignment="1">
      <alignment horizontal="center" vertical="center"/>
    </xf>
    <xf numFmtId="3" fontId="3" fillId="8" borderId="5" xfId="0" applyNumberFormat="1" applyFont="1" applyFill="1" applyBorder="1" applyAlignment="1" applyProtection="1">
      <alignment vertical="center"/>
      <protection locked="0"/>
    </xf>
    <xf numFmtId="165" fontId="3" fillId="8" borderId="6" xfId="0" applyNumberFormat="1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horizontal="center" vertical="center"/>
    </xf>
    <xf numFmtId="10" fontId="3" fillId="8" borderId="6" xfId="0" applyNumberFormat="1" applyFont="1" applyFill="1" applyBorder="1" applyAlignment="1" applyProtection="1">
      <alignment horizontal="center" vertical="center"/>
      <protection locked="0"/>
    </xf>
    <xf numFmtId="3" fontId="3" fillId="8" borderId="0" xfId="0" applyNumberFormat="1" applyFont="1" applyFill="1" applyBorder="1" applyAlignment="1" applyProtection="1">
      <alignment vertical="center"/>
      <protection locked="0"/>
    </xf>
    <xf numFmtId="165" fontId="3" fillId="8" borderId="0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Alignment="1">
      <alignment vertical="center"/>
    </xf>
    <xf numFmtId="10" fontId="3" fillId="2" borderId="0" xfId="0" applyNumberFormat="1" applyFont="1" applyFill="1" applyBorder="1" applyAlignment="1">
      <alignment horizontal="center" vertical="center"/>
    </xf>
    <xf numFmtId="10" fontId="3" fillId="8" borderId="0" xfId="0" applyNumberFormat="1" applyFont="1" applyFill="1" applyBorder="1" applyAlignment="1" applyProtection="1">
      <alignment horizontal="center" vertical="center"/>
      <protection locked="0"/>
    </xf>
    <xf numFmtId="3" fontId="3" fillId="8" borderId="1" xfId="0" applyNumberFormat="1" applyFont="1" applyFill="1" applyBorder="1" applyAlignment="1" applyProtection="1">
      <alignment vertical="center"/>
      <protection locked="0"/>
    </xf>
    <xf numFmtId="165" fontId="3" fillId="8" borderId="2" xfId="0" applyNumberFormat="1" applyFont="1" applyFill="1" applyBorder="1" applyAlignment="1" applyProtection="1">
      <alignment horizontal="center" vertical="center"/>
      <protection locked="0"/>
    </xf>
    <xf numFmtId="10" fontId="3" fillId="8" borderId="18" xfId="0" applyNumberFormat="1" applyFont="1" applyFill="1" applyBorder="1" applyAlignment="1" applyProtection="1">
      <alignment horizontal="center" vertical="center"/>
      <protection locked="0"/>
    </xf>
    <xf numFmtId="10" fontId="3" fillId="2" borderId="1" xfId="0" applyNumberFormat="1" applyFont="1" applyFill="1" applyBorder="1" applyAlignment="1">
      <alignment horizontal="center" vertical="center"/>
    </xf>
    <xf numFmtId="10" fontId="3" fillId="5" borderId="2" xfId="2" applyNumberFormat="1" applyFont="1" applyFill="1" applyBorder="1" applyAlignment="1">
      <alignment horizontal="center" vertical="center"/>
    </xf>
    <xf numFmtId="0" fontId="3" fillId="8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vertical="center"/>
    </xf>
    <xf numFmtId="3" fontId="3" fillId="7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10" fontId="3" fillId="0" borderId="0" xfId="0" applyNumberFormat="1" applyFont="1" applyFill="1" applyBorder="1" applyAlignment="1" applyProtection="1">
      <alignment horizontal="center" vertical="center"/>
      <protection locked="0"/>
    </xf>
    <xf numFmtId="3" fontId="2" fillId="5" borderId="7" xfId="0" applyNumberFormat="1" applyFont="1" applyFill="1" applyBorder="1" applyAlignment="1">
      <alignment vertical="center"/>
    </xf>
    <xf numFmtId="165" fontId="2" fillId="6" borderId="7" xfId="0" applyNumberFormat="1" applyFont="1" applyFill="1" applyBorder="1" applyAlignment="1">
      <alignment horizontal="center" vertical="center"/>
    </xf>
    <xf numFmtId="3" fontId="2" fillId="7" borderId="7" xfId="0" applyNumberFormat="1" applyFont="1" applyFill="1" applyBorder="1" applyAlignment="1" applyProtection="1">
      <alignment horizontal="center" vertical="center"/>
      <protection locked="0"/>
    </xf>
    <xf numFmtId="10" fontId="2" fillId="2" borderId="5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 applyProtection="1">
      <alignment horizontal="center" vertical="center"/>
      <protection locked="0"/>
    </xf>
    <xf numFmtId="3" fontId="3" fillId="5" borderId="14" xfId="0" applyNumberFormat="1" applyFont="1" applyFill="1" applyBorder="1" applyAlignment="1">
      <alignment vertical="center"/>
    </xf>
    <xf numFmtId="3" fontId="3" fillId="5" borderId="18" xfId="0" applyNumberFormat="1" applyFont="1" applyFill="1" applyBorder="1" applyAlignment="1">
      <alignment vertical="center"/>
    </xf>
    <xf numFmtId="3" fontId="3" fillId="5" borderId="2" xfId="0" applyNumberFormat="1" applyFont="1" applyFill="1" applyBorder="1" applyAlignment="1">
      <alignment vertical="center"/>
    </xf>
    <xf numFmtId="3" fontId="3" fillId="5" borderId="15" xfId="0" applyNumberFormat="1" applyFont="1" applyFill="1" applyBorder="1" applyAlignment="1">
      <alignment vertical="center"/>
    </xf>
    <xf numFmtId="3" fontId="3" fillId="5" borderId="4" xfId="0" applyNumberFormat="1" applyFont="1" applyFill="1" applyBorder="1" applyAlignment="1">
      <alignment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vertical="center"/>
    </xf>
    <xf numFmtId="3" fontId="3" fillId="5" borderId="11" xfId="0" applyNumberFormat="1" applyFont="1" applyFill="1" applyBorder="1" applyAlignment="1">
      <alignment vertical="center"/>
    </xf>
    <xf numFmtId="3" fontId="3" fillId="5" borderId="6" xfId="0" applyNumberFormat="1" applyFont="1" applyFill="1" applyBorder="1" applyAlignment="1">
      <alignment vertical="center"/>
    </xf>
    <xf numFmtId="8" fontId="3" fillId="7" borderId="5" xfId="0" applyNumberFormat="1" applyFont="1" applyFill="1" applyBorder="1" applyAlignment="1">
      <alignment vertical="center"/>
    </xf>
    <xf numFmtId="8" fontId="3" fillId="0" borderId="1" xfId="0" applyNumberFormat="1" applyFont="1" applyFill="1" applyBorder="1" applyAlignment="1">
      <alignment vertical="center"/>
    </xf>
    <xf numFmtId="8" fontId="3" fillId="0" borderId="5" xfId="0" applyNumberFormat="1" applyFont="1" applyFill="1" applyBorder="1" applyAlignment="1">
      <alignment vertical="center"/>
    </xf>
    <xf numFmtId="8" fontId="3" fillId="7" borderId="7" xfId="0" applyNumberFormat="1" applyFont="1" applyFill="1" applyBorder="1" applyAlignment="1" applyProtection="1">
      <alignment vertical="center"/>
      <protection locked="0"/>
    </xf>
    <xf numFmtId="8" fontId="3" fillId="0" borderId="7" xfId="0" applyNumberFormat="1" applyFont="1" applyFill="1" applyBorder="1" applyAlignment="1">
      <alignment vertical="center"/>
    </xf>
    <xf numFmtId="8" fontId="3" fillId="7" borderId="4" xfId="0" applyNumberFormat="1" applyFont="1" applyFill="1" applyBorder="1" applyAlignment="1" applyProtection="1">
      <alignment vertical="center"/>
      <protection locked="0"/>
    </xf>
    <xf numFmtId="3" fontId="3" fillId="5" borderId="13" xfId="0" applyNumberFormat="1" applyFont="1" applyFill="1" applyBorder="1" applyAlignment="1">
      <alignment vertical="center"/>
    </xf>
    <xf numFmtId="3" fontId="3" fillId="5" borderId="12" xfId="0" applyNumberFormat="1" applyFont="1" applyFill="1" applyBorder="1" applyAlignment="1">
      <alignment vertical="center"/>
    </xf>
    <xf numFmtId="3" fontId="3" fillId="5" borderId="8" xfId="0" applyNumberFormat="1" applyFont="1" applyFill="1" applyBorder="1" applyAlignment="1">
      <alignment vertical="center"/>
    </xf>
    <xf numFmtId="8" fontId="3" fillId="7" borderId="7" xfId="0" applyNumberFormat="1" applyFont="1" applyFill="1" applyBorder="1" applyAlignment="1">
      <alignment vertical="center"/>
    </xf>
    <xf numFmtId="8" fontId="3" fillId="7" borderId="3" xfId="0" applyNumberFormat="1" applyFont="1" applyFill="1" applyBorder="1" applyAlignment="1" applyProtection="1">
      <alignment vertical="center"/>
      <protection locked="0"/>
    </xf>
    <xf numFmtId="8" fontId="3" fillId="6" borderId="3" xfId="0" applyNumberFormat="1" applyFont="1" applyFill="1" applyBorder="1" applyAlignment="1">
      <alignment vertical="center"/>
    </xf>
    <xf numFmtId="8" fontId="3" fillId="0" borderId="4" xfId="0" applyNumberFormat="1" applyFont="1" applyFill="1" applyBorder="1" applyAlignment="1">
      <alignment vertical="center"/>
    </xf>
    <xf numFmtId="8" fontId="3" fillId="0" borderId="4" xfId="0" applyNumberFormat="1" applyFont="1" applyFill="1" applyBorder="1" applyAlignment="1" applyProtection="1">
      <alignment vertical="center"/>
      <protection locked="0"/>
    </xf>
    <xf numFmtId="8" fontId="3" fillId="6" borderId="19" xfId="0" applyNumberFormat="1" applyFont="1" applyFill="1" applyBorder="1" applyAlignment="1">
      <alignment vertical="center"/>
    </xf>
    <xf numFmtId="8" fontId="3" fillId="6" borderId="5" xfId="0" applyNumberFormat="1" applyFont="1" applyFill="1" applyBorder="1" applyAlignment="1">
      <alignment vertical="center"/>
    </xf>
    <xf numFmtId="8" fontId="3" fillId="6" borderId="6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share/Cases/47161/Copy%20of%20Copy%20of%2047161%20Kerr%20County%20Staff%20Numbers%203.26.2018%20A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share/Cases/47161/47161%20Kerr%20County%20Staff%20Numb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epreciation"/>
      <sheetName val="Rate Design"/>
      <sheetName val="Meter Consumption"/>
      <sheetName val="OM and Taxes"/>
      <sheetName val="Weighted and Invested Capital"/>
      <sheetName val="Revenue Requirement"/>
      <sheetName val="Tax Calculation"/>
      <sheetName val="Line Graph"/>
    </sheetNames>
    <sheetDataSet>
      <sheetData sheetId="0">
        <row r="8">
          <cell r="C8" t="str">
            <v>Kerr County Water Systems LLC</v>
          </cell>
        </row>
        <row r="9">
          <cell r="C9">
            <v>47161</v>
          </cell>
        </row>
      </sheetData>
      <sheetData sheetId="1">
        <row r="32">
          <cell r="I32">
            <v>2420.0800000000004</v>
          </cell>
        </row>
      </sheetData>
      <sheetData sheetId="2"/>
      <sheetData sheetId="3"/>
      <sheetData sheetId="4">
        <row r="31">
          <cell r="C31">
            <v>57181</v>
          </cell>
          <cell r="D31">
            <v>0</v>
          </cell>
          <cell r="F31">
            <v>0</v>
          </cell>
          <cell r="G31">
            <v>57181</v>
          </cell>
        </row>
        <row r="45">
          <cell r="F45">
            <v>0</v>
          </cell>
          <cell r="G45">
            <v>0</v>
          </cell>
        </row>
      </sheetData>
      <sheetData sheetId="5">
        <row r="19">
          <cell r="H19">
            <v>0</v>
          </cell>
          <cell r="I19">
            <v>0</v>
          </cell>
        </row>
        <row r="38">
          <cell r="F38">
            <v>12147</v>
          </cell>
        </row>
      </sheetData>
      <sheetData sheetId="6">
        <row r="12">
          <cell r="F12">
            <v>57181</v>
          </cell>
        </row>
        <row r="17">
          <cell r="F17">
            <v>73891.668235294113</v>
          </cell>
        </row>
      </sheetData>
      <sheetData sheetId="7">
        <row r="35">
          <cell r="C35">
            <v>0.15</v>
          </cell>
          <cell r="D35">
            <v>2143.5882352941176</v>
          </cell>
          <cell r="E35">
            <v>0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epreciation"/>
      <sheetName val="Rate Design"/>
      <sheetName val="Meter Consumption"/>
      <sheetName val="OM and Taxes"/>
      <sheetName val="Weighted and Invested Capital"/>
      <sheetName val="Revenue Requirement"/>
      <sheetName val="Tax Calculation"/>
      <sheetName val="Line Graph"/>
    </sheetNames>
    <sheetDataSet>
      <sheetData sheetId="0">
        <row r="8">
          <cell r="C8" t="str">
            <v>Kerr County Water Systems LLC</v>
          </cell>
        </row>
        <row r="9">
          <cell r="C9">
            <v>47161</v>
          </cell>
        </row>
      </sheetData>
      <sheetData sheetId="1">
        <row r="32">
          <cell r="F32">
            <v>281975</v>
          </cell>
          <cell r="J32">
            <v>23897.648542094455</v>
          </cell>
          <cell r="L32">
            <v>0</v>
          </cell>
        </row>
      </sheetData>
      <sheetData sheetId="2"/>
      <sheetData sheetId="3"/>
      <sheetData sheetId="4">
        <row r="31">
          <cell r="G31">
            <v>57181</v>
          </cell>
        </row>
      </sheetData>
      <sheetData sheetId="5"/>
      <sheetData sheetId="6">
        <row r="16">
          <cell r="D16">
            <v>3518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opLeftCell="A4" workbookViewId="0">
      <selection activeCell="I22" sqref="I22"/>
    </sheetView>
  </sheetViews>
  <sheetFormatPr defaultColWidth="8.42578125" defaultRowHeight="12.75" x14ac:dyDescent="0.25"/>
  <cols>
    <col min="1" max="1" width="10.140625" style="13" customWidth="1"/>
    <col min="2" max="2" width="33.7109375" style="13" customWidth="1"/>
    <col min="3" max="3" width="15.140625" style="13" customWidth="1"/>
    <col min="4" max="4" width="11.140625" style="13" customWidth="1"/>
    <col min="5" max="5" width="11.85546875" style="13" customWidth="1"/>
    <col min="6" max="6" width="10.28515625" style="13" customWidth="1"/>
    <col min="7" max="7" width="11.140625" style="13" customWidth="1"/>
    <col min="8" max="8" width="14.28515625" style="13" customWidth="1"/>
    <col min="9" max="16384" width="8.42578125" style="13"/>
  </cols>
  <sheetData>
    <row r="1" spans="1:9" ht="13.5" thickBot="1" x14ac:dyDescent="0.3">
      <c r="B1" s="52" t="s">
        <v>38</v>
      </c>
      <c r="C1" s="53" t="str">
        <f>[1]Instruction!C8</f>
        <v>Kerr County Water Systems LLC</v>
      </c>
      <c r="D1" s="54"/>
      <c r="E1" s="54"/>
    </row>
    <row r="2" spans="1:9" ht="13.5" thickBot="1" x14ac:dyDescent="0.3">
      <c r="B2" s="52" t="s">
        <v>39</v>
      </c>
      <c r="C2" s="55">
        <f>[1]Instruction!C9</f>
        <v>47161</v>
      </c>
      <c r="D2" s="56"/>
      <c r="E2" s="56"/>
      <c r="F2" s="24"/>
      <c r="G2" s="25"/>
    </row>
    <row r="3" spans="1:9" ht="13.5" thickBot="1" x14ac:dyDescent="0.3">
      <c r="B3" s="52" t="s">
        <v>41</v>
      </c>
      <c r="C3" s="55">
        <f>[1]Instruction!C10</f>
        <v>0</v>
      </c>
      <c r="D3" s="56"/>
      <c r="E3" s="56"/>
      <c r="F3" s="24"/>
      <c r="G3" s="25"/>
    </row>
    <row r="4" spans="1:9" ht="13.5" thickBot="1" x14ac:dyDescent="0.3">
      <c r="B4" s="57" t="s">
        <v>53</v>
      </c>
      <c r="C4" s="58">
        <v>42370</v>
      </c>
      <c r="D4" s="59" t="s">
        <v>54</v>
      </c>
      <c r="E4" s="58">
        <v>42735</v>
      </c>
      <c r="F4" s="60"/>
      <c r="G4" s="61"/>
    </row>
    <row r="5" spans="1:9" ht="13.5" x14ac:dyDescent="0.25">
      <c r="B5" s="52" t="s">
        <v>40</v>
      </c>
      <c r="C5" s="62" t="s">
        <v>40</v>
      </c>
      <c r="D5" s="63"/>
      <c r="E5" s="63"/>
      <c r="F5" s="64"/>
      <c r="G5" s="65"/>
    </row>
    <row r="6" spans="1:9" x14ac:dyDescent="0.25">
      <c r="B6" s="66" t="s">
        <v>55</v>
      </c>
      <c r="C6" s="52"/>
      <c r="D6" s="60"/>
      <c r="E6" s="60"/>
      <c r="F6" s="60"/>
      <c r="G6" s="60"/>
    </row>
    <row r="7" spans="1:9" x14ac:dyDescent="0.25">
      <c r="C7" s="60"/>
      <c r="D7" s="60"/>
      <c r="E7" s="60"/>
      <c r="F7" s="60"/>
      <c r="G7" s="60"/>
    </row>
    <row r="8" spans="1:9" x14ac:dyDescent="0.25">
      <c r="A8" s="181" t="s">
        <v>0</v>
      </c>
      <c r="B8" s="1"/>
      <c r="C8" s="2" t="s">
        <v>1</v>
      </c>
      <c r="D8" s="2" t="s">
        <v>2</v>
      </c>
      <c r="E8" s="2" t="s">
        <v>2</v>
      </c>
      <c r="F8" s="2" t="s">
        <v>3</v>
      </c>
      <c r="G8" s="2" t="s">
        <v>3</v>
      </c>
      <c r="H8" s="67"/>
      <c r="I8" s="68"/>
    </row>
    <row r="9" spans="1:9" x14ac:dyDescent="0.25">
      <c r="A9" s="182"/>
      <c r="B9" s="3" t="s">
        <v>4</v>
      </c>
      <c r="C9" s="4" t="s">
        <v>5</v>
      </c>
      <c r="D9" s="4" t="s">
        <v>6</v>
      </c>
      <c r="E9" s="4" t="s">
        <v>7</v>
      </c>
      <c r="F9" s="4" t="s">
        <v>6</v>
      </c>
      <c r="G9" s="4" t="s">
        <v>7</v>
      </c>
      <c r="H9" s="67"/>
      <c r="I9" s="68"/>
    </row>
    <row r="10" spans="1:9" x14ac:dyDescent="0.25">
      <c r="A10" s="183"/>
      <c r="B10" s="5"/>
      <c r="C10" s="6" t="s">
        <v>8</v>
      </c>
      <c r="D10" s="6" t="s">
        <v>9</v>
      </c>
      <c r="E10" s="6" t="s">
        <v>10</v>
      </c>
      <c r="F10" s="6" t="s">
        <v>11</v>
      </c>
      <c r="G10" s="6" t="s">
        <v>12</v>
      </c>
      <c r="H10" s="67"/>
      <c r="I10" s="68"/>
    </row>
    <row r="11" spans="1:9" x14ac:dyDescent="0.25">
      <c r="A11" s="7">
        <v>610</v>
      </c>
      <c r="B11" s="8" t="s">
        <v>13</v>
      </c>
      <c r="C11" s="9"/>
      <c r="D11" s="9"/>
      <c r="E11" s="10">
        <f>C11+D11</f>
        <v>0</v>
      </c>
      <c r="F11" s="9"/>
      <c r="G11" s="10">
        <f>E11+F11</f>
        <v>0</v>
      </c>
      <c r="H11" s="67"/>
      <c r="I11" s="68"/>
    </row>
    <row r="12" spans="1:9" x14ac:dyDescent="0.25">
      <c r="A12" s="7">
        <v>615</v>
      </c>
      <c r="B12" s="8" t="s">
        <v>14</v>
      </c>
      <c r="C12" s="9">
        <v>5315</v>
      </c>
      <c r="D12" s="9"/>
      <c r="E12" s="10">
        <f t="shared" ref="E12:E30" si="0">C12+D12</f>
        <v>5315</v>
      </c>
      <c r="F12" s="9"/>
      <c r="G12" s="10">
        <f t="shared" ref="G12:G30" si="1">E12+F12</f>
        <v>5315</v>
      </c>
      <c r="H12" s="67"/>
      <c r="I12" s="68"/>
    </row>
    <row r="13" spans="1:9" x14ac:dyDescent="0.25">
      <c r="A13" s="7">
        <v>618</v>
      </c>
      <c r="B13" s="8" t="s">
        <v>15</v>
      </c>
      <c r="C13" s="9"/>
      <c r="D13" s="9"/>
      <c r="E13" s="10">
        <f t="shared" si="0"/>
        <v>0</v>
      </c>
      <c r="F13" s="9"/>
      <c r="G13" s="10">
        <f t="shared" si="1"/>
        <v>0</v>
      </c>
      <c r="H13" s="67"/>
      <c r="I13" s="68"/>
    </row>
    <row r="14" spans="1:9" x14ac:dyDescent="0.25">
      <c r="A14" s="7" t="s">
        <v>16</v>
      </c>
      <c r="B14" s="8" t="s">
        <v>17</v>
      </c>
      <c r="C14" s="9"/>
      <c r="D14" s="9"/>
      <c r="E14" s="10">
        <f t="shared" si="0"/>
        <v>0</v>
      </c>
      <c r="F14" s="9"/>
      <c r="G14" s="10">
        <f t="shared" si="1"/>
        <v>0</v>
      </c>
      <c r="H14" s="67"/>
      <c r="I14" s="68"/>
    </row>
    <row r="15" spans="1:9" x14ac:dyDescent="0.25">
      <c r="A15" s="7">
        <v>620</v>
      </c>
      <c r="B15" s="8" t="s">
        <v>18</v>
      </c>
      <c r="C15" s="9">
        <v>7645</v>
      </c>
      <c r="D15" s="9"/>
      <c r="E15" s="10">
        <f t="shared" si="0"/>
        <v>7645</v>
      </c>
      <c r="F15" s="9"/>
      <c r="G15" s="10">
        <f t="shared" si="1"/>
        <v>7645</v>
      </c>
      <c r="H15" s="67"/>
      <c r="I15" s="68"/>
    </row>
    <row r="16" spans="1:9" x14ac:dyDescent="0.25">
      <c r="A16" s="7" t="s">
        <v>19</v>
      </c>
      <c r="B16" s="8" t="s">
        <v>20</v>
      </c>
      <c r="C16" s="9">
        <v>29827</v>
      </c>
      <c r="D16" s="9">
        <v>6237</v>
      </c>
      <c r="E16" s="10">
        <f t="shared" si="0"/>
        <v>36064</v>
      </c>
      <c r="F16" s="9"/>
      <c r="G16" s="10">
        <f t="shared" si="1"/>
        <v>36064</v>
      </c>
      <c r="H16" s="67"/>
      <c r="I16" s="68"/>
    </row>
    <row r="17" spans="1:9" x14ac:dyDescent="0.25">
      <c r="A17" s="7">
        <v>650</v>
      </c>
      <c r="B17" s="8" t="s">
        <v>21</v>
      </c>
      <c r="C17" s="9"/>
      <c r="D17" s="9"/>
      <c r="E17" s="10">
        <f t="shared" si="0"/>
        <v>0</v>
      </c>
      <c r="F17" s="9"/>
      <c r="G17" s="10">
        <f t="shared" si="1"/>
        <v>0</v>
      </c>
      <c r="H17" s="67"/>
      <c r="I17" s="68"/>
    </row>
    <row r="18" spans="1:9" x14ac:dyDescent="0.25">
      <c r="A18" s="7">
        <v>664</v>
      </c>
      <c r="B18" s="11" t="s">
        <v>22</v>
      </c>
      <c r="C18" s="12"/>
      <c r="D18" s="12"/>
      <c r="E18" s="10">
        <f t="shared" si="0"/>
        <v>0</v>
      </c>
      <c r="F18" s="12"/>
      <c r="G18" s="10">
        <f t="shared" si="1"/>
        <v>0</v>
      </c>
    </row>
    <row r="19" spans="1:9" x14ac:dyDescent="0.25">
      <c r="A19" s="7" t="s">
        <v>23</v>
      </c>
      <c r="B19" s="11" t="s">
        <v>24</v>
      </c>
      <c r="C19" s="12"/>
      <c r="D19" s="12"/>
      <c r="E19" s="10">
        <f t="shared" si="0"/>
        <v>0</v>
      </c>
      <c r="F19" s="12"/>
      <c r="G19" s="10">
        <f t="shared" si="1"/>
        <v>0</v>
      </c>
    </row>
    <row r="20" spans="1:9" x14ac:dyDescent="0.25">
      <c r="A20" s="7" t="s">
        <v>25</v>
      </c>
      <c r="B20" s="11" t="s">
        <v>26</v>
      </c>
      <c r="C20" s="12"/>
      <c r="D20" s="12"/>
      <c r="E20" s="10">
        <f t="shared" si="0"/>
        <v>0</v>
      </c>
      <c r="F20" s="12"/>
      <c r="G20" s="10">
        <f t="shared" si="1"/>
        <v>0</v>
      </c>
    </row>
    <row r="21" spans="1:9" x14ac:dyDescent="0.25">
      <c r="A21" s="7">
        <v>604</v>
      </c>
      <c r="B21" s="11" t="s">
        <v>27</v>
      </c>
      <c r="C21" s="12"/>
      <c r="D21" s="12"/>
      <c r="E21" s="10">
        <f t="shared" si="0"/>
        <v>0</v>
      </c>
      <c r="F21" s="12"/>
      <c r="G21" s="10">
        <f t="shared" si="1"/>
        <v>0</v>
      </c>
    </row>
    <row r="22" spans="1:9" x14ac:dyDescent="0.25">
      <c r="A22" s="7">
        <v>615</v>
      </c>
      <c r="B22" s="11" t="s">
        <v>28</v>
      </c>
      <c r="C22" s="12"/>
      <c r="D22" s="12"/>
      <c r="E22" s="10">
        <f t="shared" si="0"/>
        <v>0</v>
      </c>
      <c r="F22" s="12"/>
      <c r="G22" s="10">
        <f t="shared" si="1"/>
        <v>0</v>
      </c>
      <c r="H22" s="69"/>
    </row>
    <row r="23" spans="1:9" x14ac:dyDescent="0.25">
      <c r="A23" s="7">
        <v>670</v>
      </c>
      <c r="B23" s="11" t="s">
        <v>29</v>
      </c>
      <c r="C23" s="12"/>
      <c r="D23" s="12"/>
      <c r="E23" s="10">
        <f t="shared" si="0"/>
        <v>0</v>
      </c>
      <c r="F23" s="12"/>
      <c r="G23" s="10">
        <f t="shared" si="1"/>
        <v>0</v>
      </c>
    </row>
    <row r="24" spans="1:9" x14ac:dyDescent="0.25">
      <c r="A24" s="7">
        <v>676</v>
      </c>
      <c r="B24" s="11" t="s">
        <v>30</v>
      </c>
      <c r="C24" s="12"/>
      <c r="D24" s="12"/>
      <c r="E24" s="10">
        <f t="shared" si="0"/>
        <v>0</v>
      </c>
      <c r="F24" s="12"/>
      <c r="G24" s="10">
        <f t="shared" si="1"/>
        <v>0</v>
      </c>
    </row>
    <row r="25" spans="1:9" x14ac:dyDescent="0.25">
      <c r="A25" s="7">
        <v>677</v>
      </c>
      <c r="B25" s="11" t="s">
        <v>31</v>
      </c>
      <c r="C25" s="12">
        <v>2488</v>
      </c>
      <c r="D25" s="12"/>
      <c r="E25" s="10">
        <f t="shared" si="0"/>
        <v>2488</v>
      </c>
      <c r="F25" s="12"/>
      <c r="G25" s="10">
        <f t="shared" si="1"/>
        <v>2488</v>
      </c>
    </row>
    <row r="26" spans="1:9" x14ac:dyDescent="0.25">
      <c r="A26" s="7">
        <v>678</v>
      </c>
      <c r="B26" s="11" t="s">
        <v>32</v>
      </c>
      <c r="C26" s="12"/>
      <c r="D26" s="12"/>
      <c r="E26" s="10">
        <f t="shared" si="0"/>
        <v>0</v>
      </c>
      <c r="F26" s="12"/>
      <c r="G26" s="10">
        <f t="shared" si="1"/>
        <v>0</v>
      </c>
    </row>
    <row r="27" spans="1:9" x14ac:dyDescent="0.25">
      <c r="A27" s="7">
        <v>684</v>
      </c>
      <c r="B27" s="11" t="s">
        <v>33</v>
      </c>
      <c r="C27" s="12">
        <v>8990</v>
      </c>
      <c r="D27" s="12">
        <v>-6237</v>
      </c>
      <c r="E27" s="10">
        <f t="shared" si="0"/>
        <v>2753</v>
      </c>
      <c r="F27" s="12"/>
      <c r="G27" s="10">
        <f t="shared" si="1"/>
        <v>2753</v>
      </c>
    </row>
    <row r="28" spans="1:9" x14ac:dyDescent="0.25">
      <c r="A28" s="7">
        <v>666</v>
      </c>
      <c r="B28" s="13" t="s">
        <v>34</v>
      </c>
      <c r="C28" s="12"/>
      <c r="D28" s="12"/>
      <c r="E28" s="10">
        <f t="shared" si="0"/>
        <v>0</v>
      </c>
      <c r="F28" s="12"/>
      <c r="G28" s="10">
        <f t="shared" si="1"/>
        <v>0</v>
      </c>
    </row>
    <row r="29" spans="1:9" x14ac:dyDescent="0.25">
      <c r="A29" s="7">
        <v>667</v>
      </c>
      <c r="B29" s="11" t="s">
        <v>35</v>
      </c>
      <c r="C29" s="12"/>
      <c r="D29" s="12"/>
      <c r="E29" s="10">
        <f t="shared" si="0"/>
        <v>0</v>
      </c>
      <c r="F29" s="12"/>
      <c r="G29" s="10">
        <f t="shared" si="1"/>
        <v>0</v>
      </c>
    </row>
    <row r="30" spans="1:9" x14ac:dyDescent="0.25">
      <c r="A30" s="7">
        <v>675</v>
      </c>
      <c r="B30" s="11" t="s">
        <v>36</v>
      </c>
      <c r="C30" s="12">
        <v>2916</v>
      </c>
      <c r="D30" s="12"/>
      <c r="E30" s="10">
        <f t="shared" si="0"/>
        <v>2916</v>
      </c>
      <c r="F30" s="12"/>
      <c r="G30" s="10">
        <f t="shared" si="1"/>
        <v>2916</v>
      </c>
    </row>
    <row r="31" spans="1:9" x14ac:dyDescent="0.25">
      <c r="A31" s="14"/>
      <c r="B31" s="15" t="s">
        <v>37</v>
      </c>
      <c r="C31" s="16">
        <f>SUM(C11:C30)</f>
        <v>57181</v>
      </c>
      <c r="D31" s="16">
        <f t="shared" ref="D31:G31" si="2">SUM(D11:D30)</f>
        <v>0</v>
      </c>
      <c r="E31" s="16">
        <f t="shared" si="2"/>
        <v>57181</v>
      </c>
      <c r="F31" s="16">
        <f t="shared" si="2"/>
        <v>0</v>
      </c>
      <c r="G31" s="16">
        <f t="shared" si="2"/>
        <v>57181</v>
      </c>
    </row>
    <row r="32" spans="1:9" x14ac:dyDescent="0.25">
      <c r="B32" s="70"/>
      <c r="C32" s="71"/>
      <c r="D32" s="71"/>
      <c r="E32" s="71"/>
      <c r="F32" s="71"/>
      <c r="G32" s="71"/>
    </row>
    <row r="33" spans="2:7" x14ac:dyDescent="0.25">
      <c r="B33" s="66" t="s">
        <v>56</v>
      </c>
      <c r="C33" s="60"/>
      <c r="D33" s="60"/>
      <c r="E33" s="60"/>
      <c r="F33" s="60"/>
      <c r="G33" s="60"/>
    </row>
    <row r="34" spans="2:7" x14ac:dyDescent="0.25">
      <c r="C34" s="60"/>
      <c r="D34" s="60"/>
      <c r="E34" s="60"/>
      <c r="F34" s="60"/>
      <c r="G34" s="60"/>
    </row>
    <row r="35" spans="2:7" x14ac:dyDescent="0.25">
      <c r="B35" s="72"/>
      <c r="C35" s="2" t="s">
        <v>7</v>
      </c>
      <c r="D35" s="2" t="s">
        <v>2</v>
      </c>
      <c r="E35" s="2" t="s">
        <v>2</v>
      </c>
      <c r="F35" s="2" t="s">
        <v>3</v>
      </c>
      <c r="G35" s="2" t="s">
        <v>3</v>
      </c>
    </row>
    <row r="36" spans="2:7" x14ac:dyDescent="0.25">
      <c r="B36" s="73"/>
      <c r="C36" s="4" t="s">
        <v>5</v>
      </c>
      <c r="D36" s="4" t="s">
        <v>6</v>
      </c>
      <c r="E36" s="4" t="s">
        <v>7</v>
      </c>
      <c r="F36" s="4" t="s">
        <v>6</v>
      </c>
      <c r="G36" s="4" t="s">
        <v>7</v>
      </c>
    </row>
    <row r="37" spans="2:7" x14ac:dyDescent="0.25">
      <c r="B37" s="74"/>
      <c r="C37" s="6" t="s">
        <v>8</v>
      </c>
      <c r="D37" s="6" t="s">
        <v>9</v>
      </c>
      <c r="E37" s="6" t="s">
        <v>10</v>
      </c>
      <c r="F37" s="6" t="s">
        <v>11</v>
      </c>
      <c r="G37" s="6" t="s">
        <v>12</v>
      </c>
    </row>
    <row r="38" spans="2:7" x14ac:dyDescent="0.25">
      <c r="B38" s="73" t="s">
        <v>57</v>
      </c>
      <c r="C38" s="75"/>
      <c r="D38" s="76"/>
      <c r="E38" s="77">
        <f>C38+D38</f>
        <v>0</v>
      </c>
      <c r="F38" s="76"/>
      <c r="G38" s="78">
        <f>E38+F38</f>
        <v>0</v>
      </c>
    </row>
    <row r="39" spans="2:7" x14ac:dyDescent="0.25">
      <c r="B39" s="73" t="s">
        <v>58</v>
      </c>
      <c r="C39" s="79"/>
      <c r="D39" s="79"/>
      <c r="E39" s="77">
        <f>C39+D39</f>
        <v>0</v>
      </c>
      <c r="F39" s="79"/>
      <c r="G39" s="78">
        <f>E39+F39</f>
        <v>0</v>
      </c>
    </row>
    <row r="40" spans="2:7" x14ac:dyDescent="0.25">
      <c r="B40" s="73" t="s">
        <v>59</v>
      </c>
      <c r="C40" s="80"/>
      <c r="D40" s="80"/>
      <c r="E40" s="77">
        <f>C40+D40</f>
        <v>0</v>
      </c>
      <c r="F40" s="80"/>
      <c r="G40" s="78">
        <f>E40+F40</f>
        <v>0</v>
      </c>
    </row>
    <row r="41" spans="2:7" x14ac:dyDescent="0.25">
      <c r="B41" s="81" t="s">
        <v>60</v>
      </c>
      <c r="C41" s="82">
        <f>SUM(C38:C40)</f>
        <v>0</v>
      </c>
      <c r="D41" s="82">
        <f>SUM(D38:D40)</f>
        <v>0</v>
      </c>
      <c r="E41" s="82">
        <f>SUM(E38:E40)</f>
        <v>0</v>
      </c>
      <c r="F41" s="82">
        <f>SUM(F38:F40)</f>
        <v>0</v>
      </c>
      <c r="G41" s="82">
        <f>SUM(G38:G40)</f>
        <v>0</v>
      </c>
    </row>
    <row r="42" spans="2:7" x14ac:dyDescent="0.25">
      <c r="B42" s="72"/>
      <c r="C42" s="77"/>
      <c r="D42" s="83"/>
      <c r="E42" s="77" t="s">
        <v>40</v>
      </c>
      <c r="F42" s="83"/>
      <c r="G42" s="78"/>
    </row>
    <row r="43" spans="2:7" x14ac:dyDescent="0.25">
      <c r="B43" s="74" t="s">
        <v>61</v>
      </c>
      <c r="C43" s="75"/>
      <c r="D43" s="80"/>
      <c r="E43" s="77">
        <f>C43+D43</f>
        <v>0</v>
      </c>
      <c r="F43" s="80"/>
      <c r="G43" s="78">
        <f>E43+F43</f>
        <v>0</v>
      </c>
    </row>
    <row r="44" spans="2:7" x14ac:dyDescent="0.25">
      <c r="B44" s="81" t="s">
        <v>62</v>
      </c>
      <c r="C44" s="84">
        <f>C43</f>
        <v>0</v>
      </c>
      <c r="D44" s="84">
        <f>D43</f>
        <v>0</v>
      </c>
      <c r="E44" s="85">
        <f>C44+D44</f>
        <v>0</v>
      </c>
      <c r="F44" s="86"/>
      <c r="G44" s="82">
        <f>E44+F44</f>
        <v>0</v>
      </c>
    </row>
    <row r="45" spans="2:7" x14ac:dyDescent="0.25">
      <c r="B45" s="74" t="s">
        <v>63</v>
      </c>
      <c r="C45" s="87">
        <f>C41+C43+C44</f>
        <v>0</v>
      </c>
      <c r="D45" s="87">
        <f>D41+D43+D44</f>
        <v>0</v>
      </c>
      <c r="E45" s="87">
        <f>E41+E43+E44</f>
        <v>0</v>
      </c>
      <c r="F45" s="87">
        <f>F41+F43+F44</f>
        <v>0</v>
      </c>
      <c r="G45" s="87">
        <f>G41+G43+G44</f>
        <v>0</v>
      </c>
    </row>
    <row r="46" spans="2:7" x14ac:dyDescent="0.25">
      <c r="B46" s="71"/>
      <c r="C46" s="71"/>
      <c r="D46" s="71"/>
      <c r="E46" s="71"/>
      <c r="F46" s="71"/>
      <c r="G46" s="71"/>
    </row>
    <row r="47" spans="2:7" x14ac:dyDescent="0.25">
      <c r="B47" s="66" t="s">
        <v>64</v>
      </c>
      <c r="C47" s="60"/>
      <c r="D47" s="60"/>
      <c r="E47" s="60"/>
      <c r="F47" s="60"/>
      <c r="G47" s="60"/>
    </row>
    <row r="48" spans="2:7" x14ac:dyDescent="0.25">
      <c r="C48" s="60"/>
      <c r="D48" s="60"/>
      <c r="E48" s="60"/>
      <c r="F48" s="60"/>
      <c r="G48" s="60"/>
    </row>
    <row r="49" spans="2:7" x14ac:dyDescent="0.25">
      <c r="B49" s="88" t="s">
        <v>65</v>
      </c>
      <c r="C49" s="11"/>
      <c r="D49" s="89">
        <f>'[1]Revenue Requirement'!F17</f>
        <v>73891.668235294113</v>
      </c>
      <c r="E49" s="60"/>
      <c r="F49" s="60"/>
      <c r="G49" s="60"/>
    </row>
    <row r="50" spans="2:7" x14ac:dyDescent="0.25">
      <c r="B50" s="90" t="s">
        <v>66</v>
      </c>
      <c r="C50" s="91"/>
      <c r="D50" s="92"/>
      <c r="E50" s="60"/>
      <c r="F50" s="60"/>
      <c r="G50" s="60"/>
    </row>
    <row r="51" spans="2:7" x14ac:dyDescent="0.25">
      <c r="B51" s="93" t="s">
        <v>67</v>
      </c>
      <c r="C51" s="94"/>
      <c r="D51" s="95">
        <f>-'[1]Revenue Requirement'!F12</f>
        <v>-57181</v>
      </c>
      <c r="E51" s="60"/>
      <c r="F51" s="60"/>
      <c r="G51" s="60"/>
    </row>
    <row r="52" spans="2:7" x14ac:dyDescent="0.25">
      <c r="B52" s="93" t="s">
        <v>68</v>
      </c>
      <c r="C52" s="94"/>
      <c r="D52" s="95">
        <f>-[1]Depreciation!I32</f>
        <v>-2420.0800000000004</v>
      </c>
      <c r="E52" s="60"/>
      <c r="F52" s="60"/>
      <c r="G52" s="60"/>
    </row>
    <row r="53" spans="2:7" x14ac:dyDescent="0.25">
      <c r="B53" s="93" t="s">
        <v>69</v>
      </c>
      <c r="C53" s="94"/>
      <c r="D53" s="95">
        <f>-G45</f>
        <v>0</v>
      </c>
      <c r="E53" s="60"/>
      <c r="F53" s="60"/>
      <c r="G53" s="60"/>
    </row>
    <row r="54" spans="2:7" x14ac:dyDescent="0.25">
      <c r="B54" s="96" t="s">
        <v>70</v>
      </c>
      <c r="C54" s="97"/>
      <c r="D54" s="98">
        <f>'[1]Weighted and Invested Capital'!H19*'[1]Weighted and Invested Capital'!I19</f>
        <v>0</v>
      </c>
      <c r="E54" s="60"/>
      <c r="F54" s="60"/>
      <c r="G54" s="60"/>
    </row>
    <row r="55" spans="2:7" x14ac:dyDescent="0.25">
      <c r="B55" s="90" t="s">
        <v>71</v>
      </c>
      <c r="C55" s="91"/>
      <c r="D55" s="92">
        <f>SUM(D49:D54)</f>
        <v>14290.588235294113</v>
      </c>
      <c r="E55" s="60"/>
      <c r="F55" s="60"/>
      <c r="G55" s="60"/>
    </row>
    <row r="56" spans="2:7" x14ac:dyDescent="0.25">
      <c r="B56" s="96" t="s">
        <v>72</v>
      </c>
      <c r="C56" s="97"/>
      <c r="D56" s="99">
        <f>'[1]Tax Calculation'!C35</f>
        <v>0.15</v>
      </c>
      <c r="E56" s="60"/>
      <c r="F56" s="60"/>
      <c r="G56" s="60"/>
    </row>
    <row r="57" spans="2:7" x14ac:dyDescent="0.25">
      <c r="B57" s="88" t="s">
        <v>73</v>
      </c>
      <c r="C57" s="11"/>
      <c r="D57" s="89">
        <f>D55*D56</f>
        <v>2143.5882352941171</v>
      </c>
      <c r="E57" s="60"/>
      <c r="F57" s="60"/>
      <c r="G57" s="60"/>
    </row>
    <row r="58" spans="2:7" x14ac:dyDescent="0.25">
      <c r="B58" s="93" t="s">
        <v>66</v>
      </c>
      <c r="C58" s="94"/>
      <c r="D58" s="95"/>
      <c r="E58" s="60"/>
      <c r="F58" s="60"/>
      <c r="G58" s="60"/>
    </row>
    <row r="59" spans="2:7" x14ac:dyDescent="0.25">
      <c r="B59" s="96" t="s">
        <v>74</v>
      </c>
      <c r="C59" s="97"/>
      <c r="D59" s="98">
        <f>-'[1]Tax Calculation'!E35</f>
        <v>0</v>
      </c>
      <c r="E59" s="60"/>
      <c r="F59" s="60"/>
      <c r="G59" s="60"/>
    </row>
    <row r="60" spans="2:7" ht="13.5" thickBot="1" x14ac:dyDescent="0.3">
      <c r="B60" s="96" t="s">
        <v>75</v>
      </c>
      <c r="C60" s="97"/>
      <c r="D60" s="100">
        <f>SUM(D57:D59)</f>
        <v>2143.5882352941171</v>
      </c>
      <c r="E60" s="60"/>
      <c r="F60" s="60"/>
      <c r="G60" s="60"/>
    </row>
    <row r="61" spans="2:7" ht="13.5" thickTop="1" x14ac:dyDescent="0.25">
      <c r="B61" s="60"/>
      <c r="C61" s="60"/>
      <c r="D61" s="60"/>
      <c r="E61" s="60"/>
      <c r="F61" s="60"/>
      <c r="G61" s="60"/>
    </row>
    <row r="136" spans="2:7" x14ac:dyDescent="0.25">
      <c r="F136" s="60"/>
      <c r="G136" s="60"/>
    </row>
    <row r="137" spans="2:7" x14ac:dyDescent="0.25">
      <c r="F137" s="60"/>
      <c r="G137" s="60"/>
    </row>
    <row r="138" spans="2:7" x14ac:dyDescent="0.25">
      <c r="F138" s="60"/>
      <c r="G138" s="60"/>
    </row>
    <row r="139" spans="2:7" x14ac:dyDescent="0.25">
      <c r="B139" s="60"/>
      <c r="C139" s="60"/>
      <c r="D139" s="60"/>
      <c r="E139" s="60"/>
      <c r="F139" s="60"/>
      <c r="G139" s="60"/>
    </row>
    <row r="140" spans="2:7" x14ac:dyDescent="0.25">
      <c r="G140" s="60"/>
    </row>
    <row r="141" spans="2:7" x14ac:dyDescent="0.25">
      <c r="G141" s="60"/>
    </row>
    <row r="142" spans="2:7" x14ac:dyDescent="0.25">
      <c r="G142" s="60"/>
    </row>
    <row r="143" spans="2:7" x14ac:dyDescent="0.25">
      <c r="G143" s="60"/>
    </row>
    <row r="144" spans="2:7" x14ac:dyDescent="0.25">
      <c r="G144" s="60"/>
    </row>
    <row r="145" spans="7:7" x14ac:dyDescent="0.25">
      <c r="G145" s="60"/>
    </row>
    <row r="146" spans="7:7" x14ac:dyDescent="0.25">
      <c r="G146" s="60"/>
    </row>
    <row r="147" spans="7:7" x14ac:dyDescent="0.25">
      <c r="G147" s="60"/>
    </row>
    <row r="148" spans="7:7" x14ac:dyDescent="0.25">
      <c r="G148" s="60"/>
    </row>
    <row r="149" spans="7:7" x14ac:dyDescent="0.25">
      <c r="G149" s="60"/>
    </row>
    <row r="150" spans="7:7" x14ac:dyDescent="0.25">
      <c r="G150" s="60"/>
    </row>
    <row r="151" spans="7:7" x14ac:dyDescent="0.25">
      <c r="G151" s="60"/>
    </row>
    <row r="152" spans="7:7" x14ac:dyDescent="0.25">
      <c r="G152" s="60"/>
    </row>
    <row r="153" spans="7:7" x14ac:dyDescent="0.25">
      <c r="G153" s="60"/>
    </row>
    <row r="154" spans="7:7" x14ac:dyDescent="0.25">
      <c r="G154" s="60"/>
    </row>
    <row r="155" spans="7:7" x14ac:dyDescent="0.25">
      <c r="G155" s="60"/>
    </row>
    <row r="156" spans="7:7" x14ac:dyDescent="0.25">
      <c r="G156" s="60"/>
    </row>
    <row r="157" spans="7:7" x14ac:dyDescent="0.25">
      <c r="G157" s="60"/>
    </row>
    <row r="158" spans="7:7" x14ac:dyDescent="0.25">
      <c r="G158" s="60"/>
    </row>
    <row r="159" spans="7:7" x14ac:dyDescent="0.25">
      <c r="G159" s="60"/>
    </row>
    <row r="160" spans="7:7" x14ac:dyDescent="0.25">
      <c r="G160" s="60"/>
    </row>
    <row r="161" spans="7:7" x14ac:dyDescent="0.25">
      <c r="G161" s="60"/>
    </row>
    <row r="162" spans="7:7" x14ac:dyDescent="0.25">
      <c r="G162" s="60"/>
    </row>
    <row r="163" spans="7:7" x14ac:dyDescent="0.25">
      <c r="G163" s="60"/>
    </row>
    <row r="164" spans="7:7" x14ac:dyDescent="0.25">
      <c r="G164" s="60"/>
    </row>
    <row r="165" spans="7:7" x14ac:dyDescent="0.25">
      <c r="G165" s="60"/>
    </row>
    <row r="166" spans="7:7" x14ac:dyDescent="0.25">
      <c r="G166" s="60"/>
    </row>
    <row r="167" spans="7:7" x14ac:dyDescent="0.25">
      <c r="G167" s="60"/>
    </row>
    <row r="168" spans="7:7" x14ac:dyDescent="0.25">
      <c r="G168" s="60"/>
    </row>
    <row r="169" spans="7:7" x14ac:dyDescent="0.25">
      <c r="G169" s="60"/>
    </row>
    <row r="170" spans="7:7" x14ac:dyDescent="0.25">
      <c r="G170" s="60"/>
    </row>
    <row r="171" spans="7:7" x14ac:dyDescent="0.25">
      <c r="G171" s="60"/>
    </row>
  </sheetData>
  <mergeCells count="1">
    <mergeCell ref="A8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4" workbookViewId="0">
      <selection activeCell="F20" sqref="F20"/>
    </sheetView>
  </sheetViews>
  <sheetFormatPr defaultColWidth="8.42578125" defaultRowHeight="12.75" x14ac:dyDescent="0.2"/>
  <cols>
    <col min="1" max="1" width="34.42578125" style="21" customWidth="1"/>
    <col min="2" max="6" width="13.85546875" style="21" customWidth="1"/>
    <col min="7" max="16384" width="8.42578125" style="21"/>
  </cols>
  <sheetData>
    <row r="1" spans="1:6" ht="13.5" thickBot="1" x14ac:dyDescent="0.25">
      <c r="A1" s="17" t="s">
        <v>38</v>
      </c>
      <c r="B1" s="18" t="str">
        <f>[1]Instruction!C8</f>
        <v>Kerr County Water Systems LLC</v>
      </c>
      <c r="C1" s="19"/>
      <c r="D1" s="19"/>
      <c r="E1" s="20"/>
      <c r="F1" s="20"/>
    </row>
    <row r="2" spans="1:6" ht="13.5" thickBot="1" x14ac:dyDescent="0.25">
      <c r="A2" s="17" t="s">
        <v>39</v>
      </c>
      <c r="B2" s="22">
        <f>[1]Instruction!C9</f>
        <v>47161</v>
      </c>
      <c r="C2" s="23" t="s">
        <v>40</v>
      </c>
      <c r="D2" s="23"/>
      <c r="E2" s="24"/>
      <c r="F2" s="25"/>
    </row>
    <row r="3" spans="1:6" ht="13.5" thickBot="1" x14ac:dyDescent="0.25">
      <c r="A3" s="17" t="s">
        <v>41</v>
      </c>
      <c r="B3" s="22">
        <f>[1]Instruction!C10</f>
        <v>0</v>
      </c>
      <c r="C3" s="23"/>
      <c r="D3" s="23"/>
      <c r="E3" s="24"/>
      <c r="F3" s="25"/>
    </row>
    <row r="4" spans="1:6" x14ac:dyDescent="0.2">
      <c r="A4" s="17" t="s">
        <v>40</v>
      </c>
      <c r="B4" s="26"/>
      <c r="C4" s="26"/>
      <c r="D4" s="27"/>
      <c r="E4" s="20"/>
      <c r="F4" s="28"/>
    </row>
    <row r="5" spans="1:6" x14ac:dyDescent="0.2">
      <c r="A5" s="20"/>
      <c r="B5" s="20"/>
      <c r="C5" s="20"/>
      <c r="D5" s="20"/>
      <c r="E5" s="20"/>
      <c r="F5" s="29"/>
    </row>
    <row r="6" spans="1:6" x14ac:dyDescent="0.2">
      <c r="A6" s="20"/>
      <c r="B6" s="20"/>
      <c r="C6" s="20"/>
      <c r="D6" s="20"/>
      <c r="E6" s="20"/>
      <c r="F6" s="20"/>
    </row>
    <row r="7" spans="1:6" x14ac:dyDescent="0.2">
      <c r="A7" s="30" t="s">
        <v>42</v>
      </c>
      <c r="B7" s="20"/>
      <c r="C7" s="20"/>
      <c r="D7" s="20"/>
      <c r="E7" s="20"/>
      <c r="F7" s="20"/>
    </row>
    <row r="8" spans="1:6" x14ac:dyDescent="0.2">
      <c r="B8" s="31"/>
      <c r="C8" s="20"/>
      <c r="D8" s="20"/>
      <c r="E8" s="20"/>
      <c r="F8" s="20"/>
    </row>
    <row r="9" spans="1:6" x14ac:dyDescent="0.2">
      <c r="A9" s="32"/>
      <c r="B9" s="32" t="s">
        <v>1</v>
      </c>
      <c r="C9" s="32" t="s">
        <v>43</v>
      </c>
      <c r="D9" s="32" t="s">
        <v>2</v>
      </c>
      <c r="E9" s="32" t="s">
        <v>3</v>
      </c>
      <c r="F9" s="33" t="s">
        <v>3</v>
      </c>
    </row>
    <row r="10" spans="1:6" x14ac:dyDescent="0.2">
      <c r="A10" s="34"/>
      <c r="B10" s="34" t="s">
        <v>5</v>
      </c>
      <c r="C10" s="34" t="s">
        <v>6</v>
      </c>
      <c r="D10" s="34" t="s">
        <v>7</v>
      </c>
      <c r="E10" s="34" t="s">
        <v>6</v>
      </c>
      <c r="F10" s="35" t="s">
        <v>7</v>
      </c>
    </row>
    <row r="11" spans="1:6" x14ac:dyDescent="0.2">
      <c r="A11" s="36"/>
      <c r="B11" s="36" t="s">
        <v>8</v>
      </c>
      <c r="C11" s="36" t="s">
        <v>9</v>
      </c>
      <c r="D11" s="36" t="s">
        <v>10</v>
      </c>
      <c r="E11" s="36" t="s">
        <v>11</v>
      </c>
      <c r="F11" s="37" t="s">
        <v>12</v>
      </c>
    </row>
    <row r="12" spans="1:6" x14ac:dyDescent="0.2">
      <c r="A12" s="38" t="s">
        <v>44</v>
      </c>
      <c r="B12" s="39">
        <f>'[1]OM and Taxes'!C31</f>
        <v>57181</v>
      </c>
      <c r="C12" s="39">
        <f>'[1]OM and Taxes'!D31</f>
        <v>0</v>
      </c>
      <c r="D12" s="40">
        <f>B12+C12</f>
        <v>57181</v>
      </c>
      <c r="E12" s="40">
        <f>'[1]OM and Taxes'!F31</f>
        <v>0</v>
      </c>
      <c r="F12" s="40">
        <f>'[1]OM and Taxes'!G31</f>
        <v>57181</v>
      </c>
    </row>
    <row r="13" spans="1:6" x14ac:dyDescent="0.2">
      <c r="A13" s="41" t="s">
        <v>45</v>
      </c>
      <c r="B13" s="42">
        <v>5896</v>
      </c>
      <c r="C13" s="43"/>
      <c r="D13" s="44">
        <f>B13+C13</f>
        <v>5896</v>
      </c>
      <c r="E13" s="44">
        <f>[1]Depreciation!I32-D13</f>
        <v>-3475.9199999999996</v>
      </c>
      <c r="F13" s="44">
        <f>+[1]Depreciation!I32</f>
        <v>2420.0800000000004</v>
      </c>
    </row>
    <row r="14" spans="1:6" x14ac:dyDescent="0.2">
      <c r="A14" s="41" t="s">
        <v>46</v>
      </c>
      <c r="B14" s="45"/>
      <c r="C14" s="45"/>
      <c r="D14" s="44">
        <f>B14+C14</f>
        <v>0</v>
      </c>
      <c r="E14" s="44">
        <f>'[1]OM and Taxes'!F45</f>
        <v>0</v>
      </c>
      <c r="F14" s="44">
        <f>'[1]OM and Taxes'!G45</f>
        <v>0</v>
      </c>
    </row>
    <row r="15" spans="1:6" x14ac:dyDescent="0.2">
      <c r="A15" s="41" t="s">
        <v>47</v>
      </c>
      <c r="B15" s="43">
        <v>24690</v>
      </c>
      <c r="C15" s="43"/>
      <c r="D15" s="44">
        <f>B15+C15</f>
        <v>24690</v>
      </c>
      <c r="E15" s="44">
        <f>F15-D15</f>
        <v>-22546.411764705881</v>
      </c>
      <c r="F15" s="44">
        <f>'[1]Tax Calculation'!D35</f>
        <v>2143.5882352941176</v>
      </c>
    </row>
    <row r="16" spans="1:6" x14ac:dyDescent="0.2">
      <c r="A16" s="46" t="s">
        <v>48</v>
      </c>
      <c r="B16" s="47">
        <v>3518</v>
      </c>
      <c r="C16" s="48"/>
      <c r="D16" s="49">
        <f>B16+C16</f>
        <v>3518</v>
      </c>
      <c r="E16" s="50">
        <f>F16-D16</f>
        <v>8629</v>
      </c>
      <c r="F16" s="50">
        <f>'[1]Weighted and Invested Capital'!F38</f>
        <v>12147</v>
      </c>
    </row>
    <row r="17" spans="1:6" x14ac:dyDescent="0.2">
      <c r="A17" s="46" t="s">
        <v>49</v>
      </c>
      <c r="B17" s="50">
        <f>SUM(B9:B16)</f>
        <v>91285</v>
      </c>
      <c r="C17" s="50">
        <f>SUM(C9:C16)</f>
        <v>0</v>
      </c>
      <c r="D17" s="50">
        <f>SUM(D9:D16)</f>
        <v>91285</v>
      </c>
      <c r="E17" s="50">
        <f>SUM(E9:E16)</f>
        <v>-17393.331764705879</v>
      </c>
      <c r="F17" s="50">
        <f>SUM(F9:F16)</f>
        <v>73891.668235294113</v>
      </c>
    </row>
    <row r="18" spans="1:6" x14ac:dyDescent="0.2">
      <c r="A18" s="38"/>
      <c r="B18" s="51"/>
      <c r="C18" s="51"/>
      <c r="D18" s="51"/>
      <c r="E18" s="51"/>
      <c r="F18" s="51"/>
    </row>
    <row r="19" spans="1:6" x14ac:dyDescent="0.2">
      <c r="A19" s="46" t="s">
        <v>50</v>
      </c>
      <c r="B19" s="47">
        <v>-940</v>
      </c>
      <c r="C19" s="48"/>
      <c r="D19" s="49">
        <f>B19+C19</f>
        <v>-940</v>
      </c>
      <c r="E19" s="50">
        <f>F19-D19</f>
        <v>0</v>
      </c>
      <c r="F19" s="48">
        <f>D19</f>
        <v>-940</v>
      </c>
    </row>
    <row r="20" spans="1:6" x14ac:dyDescent="0.2">
      <c r="A20" s="46" t="s">
        <v>51</v>
      </c>
      <c r="B20" s="50">
        <f>SUM(B17:B19)</f>
        <v>90345</v>
      </c>
      <c r="C20" s="50">
        <f>SUM(C17:C19)</f>
        <v>0</v>
      </c>
      <c r="D20" s="50">
        <f>SUM(D17:D19)</f>
        <v>90345</v>
      </c>
      <c r="E20" s="50">
        <f>SUM(E17:E19)</f>
        <v>-17393.331764705879</v>
      </c>
      <c r="F20" s="50">
        <f>SUM(F17:F19)</f>
        <v>72951.668235294113</v>
      </c>
    </row>
    <row r="21" spans="1:6" x14ac:dyDescent="0.2">
      <c r="A21" s="41"/>
      <c r="B21" s="51"/>
      <c r="C21" s="51"/>
      <c r="D21" s="51"/>
      <c r="E21" s="51"/>
      <c r="F21" s="51"/>
    </row>
    <row r="22" spans="1:6" x14ac:dyDescent="0.2">
      <c r="A22" s="46" t="s">
        <v>52</v>
      </c>
      <c r="B22" s="48"/>
      <c r="C22" s="48"/>
      <c r="D22" s="50">
        <f>C22-B22</f>
        <v>0</v>
      </c>
      <c r="E22" s="50">
        <f>E20</f>
        <v>-17393.331764705879</v>
      </c>
      <c r="F22" s="50">
        <f>D22+E22</f>
        <v>-17393.331764705879</v>
      </c>
    </row>
    <row r="23" spans="1:6" x14ac:dyDescent="0.2">
      <c r="A23" s="27"/>
      <c r="B23" s="27"/>
      <c r="C23" s="27"/>
      <c r="D23" s="27"/>
      <c r="E23" s="27"/>
      <c r="F23" s="27"/>
    </row>
    <row r="24" spans="1:6" x14ac:dyDescent="0.2">
      <c r="A24" s="20" t="s">
        <v>40</v>
      </c>
      <c r="B24" s="20"/>
      <c r="C24" s="20"/>
      <c r="D24" s="20"/>
      <c r="E24" s="20"/>
      <c r="F24" s="20"/>
    </row>
    <row r="25" spans="1:6" x14ac:dyDescent="0.2">
      <c r="A25" s="20"/>
      <c r="B25" s="20"/>
      <c r="C25" s="20"/>
      <c r="D25" s="20"/>
      <c r="E25" s="20"/>
      <c r="F25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16" workbookViewId="0">
      <selection activeCell="H33" sqref="H33"/>
    </sheetView>
  </sheetViews>
  <sheetFormatPr defaultColWidth="8.42578125" defaultRowHeight="12.75" x14ac:dyDescent="0.25"/>
  <cols>
    <col min="1" max="1" width="27.5703125" style="105" customWidth="1"/>
    <col min="2" max="2" width="11.28515625" style="105" customWidth="1"/>
    <col min="3" max="3" width="11" style="105" customWidth="1"/>
    <col min="4" max="5" width="13.85546875" style="105" customWidth="1"/>
    <col min="6" max="7" width="11.140625" style="105" customWidth="1"/>
    <col min="8" max="8" width="12.85546875" style="105" customWidth="1"/>
    <col min="9" max="16384" width="8.42578125" style="105"/>
  </cols>
  <sheetData>
    <row r="1" spans="1:7" ht="13.5" thickBot="1" x14ac:dyDescent="0.3">
      <c r="A1" s="101" t="s">
        <v>38</v>
      </c>
      <c r="B1" s="102" t="str">
        <f>[2]Instruction!C8</f>
        <v>Kerr County Water Systems LLC</v>
      </c>
      <c r="C1" s="103"/>
      <c r="D1" s="104" t="s">
        <v>40</v>
      </c>
      <c r="F1" s="106"/>
    </row>
    <row r="2" spans="1:7" ht="13.5" thickBot="1" x14ac:dyDescent="0.3">
      <c r="A2" s="101" t="s">
        <v>39</v>
      </c>
      <c r="B2" s="107">
        <f>[2]Instruction!C9</f>
        <v>47161</v>
      </c>
      <c r="C2" s="108"/>
      <c r="D2" s="108"/>
      <c r="E2" s="24"/>
      <c r="F2" s="25"/>
    </row>
    <row r="3" spans="1:7" ht="13.5" thickBot="1" x14ac:dyDescent="0.3">
      <c r="A3" s="101" t="s">
        <v>41</v>
      </c>
      <c r="B3" s="107">
        <f>[2]Instruction!C10</f>
        <v>0</v>
      </c>
      <c r="C3" s="108"/>
      <c r="D3" s="108"/>
      <c r="E3" s="24"/>
      <c r="F3" s="25"/>
    </row>
    <row r="4" spans="1:7" x14ac:dyDescent="0.25">
      <c r="A4" s="106"/>
      <c r="B4" s="109"/>
      <c r="C4" s="109"/>
      <c r="D4" s="109"/>
      <c r="E4" s="106"/>
      <c r="F4" s="110"/>
    </row>
    <row r="5" spans="1:7" x14ac:dyDescent="0.25">
      <c r="A5" s="106"/>
      <c r="B5" s="106"/>
      <c r="C5" s="106"/>
      <c r="D5" s="106"/>
      <c r="E5" s="106"/>
      <c r="F5" s="111"/>
    </row>
    <row r="6" spans="1:7" x14ac:dyDescent="0.25">
      <c r="A6" s="112" t="s">
        <v>76</v>
      </c>
      <c r="B6" s="106"/>
      <c r="C6" s="106"/>
      <c r="D6" s="106"/>
      <c r="E6" s="106"/>
      <c r="F6" s="106"/>
    </row>
    <row r="7" spans="1:7" x14ac:dyDescent="0.25">
      <c r="B7" s="113"/>
      <c r="C7" s="106"/>
      <c r="D7" s="106"/>
      <c r="E7" s="106"/>
      <c r="F7" s="106"/>
    </row>
    <row r="8" spans="1:7" x14ac:dyDescent="0.25">
      <c r="A8" s="114"/>
      <c r="B8" s="114" t="s">
        <v>77</v>
      </c>
      <c r="C8" s="114" t="s">
        <v>78</v>
      </c>
      <c r="D8" s="114"/>
      <c r="E8" s="115" t="s">
        <v>79</v>
      </c>
      <c r="F8" s="116"/>
      <c r="G8" s="117"/>
    </row>
    <row r="9" spans="1:7" x14ac:dyDescent="0.25">
      <c r="A9" s="118" t="s">
        <v>80</v>
      </c>
      <c r="B9" s="118" t="s">
        <v>81</v>
      </c>
      <c r="C9" s="118" t="s">
        <v>82</v>
      </c>
      <c r="D9" s="118" t="s">
        <v>83</v>
      </c>
      <c r="E9" s="119" t="s">
        <v>84</v>
      </c>
      <c r="F9" s="116"/>
      <c r="G9" s="117"/>
    </row>
    <row r="10" spans="1:7" x14ac:dyDescent="0.25">
      <c r="A10" s="120" t="s">
        <v>85</v>
      </c>
      <c r="B10" s="121">
        <v>0</v>
      </c>
      <c r="C10" s="122">
        <v>0</v>
      </c>
      <c r="D10" s="123">
        <v>0</v>
      </c>
      <c r="E10" s="124">
        <f t="shared" ref="E10:E20" si="0">C10*D10</f>
        <v>0</v>
      </c>
      <c r="F10" s="106"/>
    </row>
    <row r="11" spans="1:7" x14ac:dyDescent="0.25">
      <c r="A11" s="120"/>
      <c r="B11" s="121">
        <v>0</v>
      </c>
      <c r="C11" s="122"/>
      <c r="D11" s="123">
        <v>0</v>
      </c>
      <c r="E11" s="124">
        <f t="shared" si="0"/>
        <v>0</v>
      </c>
      <c r="F11" s="106"/>
    </row>
    <row r="12" spans="1:7" x14ac:dyDescent="0.25">
      <c r="A12" s="120"/>
      <c r="B12" s="121">
        <v>0</v>
      </c>
      <c r="C12" s="122"/>
      <c r="D12" s="123">
        <v>0</v>
      </c>
      <c r="E12" s="124">
        <f t="shared" si="0"/>
        <v>0</v>
      </c>
      <c r="F12" s="106"/>
    </row>
    <row r="13" spans="1:7" x14ac:dyDescent="0.25">
      <c r="A13" s="120"/>
      <c r="B13" s="121">
        <v>0</v>
      </c>
      <c r="C13" s="122"/>
      <c r="D13" s="123">
        <v>0</v>
      </c>
      <c r="E13" s="124">
        <f t="shared" si="0"/>
        <v>0</v>
      </c>
      <c r="F13" s="106"/>
    </row>
    <row r="14" spans="1:7" x14ac:dyDescent="0.25">
      <c r="A14" s="120"/>
      <c r="B14" s="121">
        <v>0</v>
      </c>
      <c r="C14" s="122"/>
      <c r="D14" s="123">
        <v>0</v>
      </c>
      <c r="E14" s="124">
        <f t="shared" si="0"/>
        <v>0</v>
      </c>
      <c r="F14" s="106"/>
    </row>
    <row r="15" spans="1:7" x14ac:dyDescent="0.25">
      <c r="A15" s="120"/>
      <c r="B15" s="121"/>
      <c r="C15" s="122"/>
      <c r="D15" s="123">
        <v>0</v>
      </c>
      <c r="E15" s="124">
        <f t="shared" si="0"/>
        <v>0</v>
      </c>
      <c r="F15" s="106"/>
    </row>
    <row r="16" spans="1:7" x14ac:dyDescent="0.25">
      <c r="A16" s="125" t="s">
        <v>86</v>
      </c>
      <c r="B16" s="126"/>
      <c r="C16" s="127"/>
      <c r="D16" s="128"/>
      <c r="E16" s="129">
        <f>SUM(E10:E15)</f>
        <v>0</v>
      </c>
      <c r="F16" s="106"/>
    </row>
    <row r="17" spans="1:11" x14ac:dyDescent="0.25">
      <c r="A17" s="130"/>
      <c r="B17" s="131"/>
      <c r="C17" s="132"/>
      <c r="D17" s="133"/>
      <c r="E17" s="134"/>
      <c r="F17" s="106"/>
    </row>
    <row r="18" spans="1:11" x14ac:dyDescent="0.25">
      <c r="A18" s="130" t="s">
        <v>87</v>
      </c>
      <c r="B18" s="131"/>
      <c r="C18" s="132"/>
      <c r="D18" s="133"/>
      <c r="E18" s="134"/>
      <c r="F18" s="106"/>
      <c r="G18" s="105" t="s">
        <v>88</v>
      </c>
    </row>
    <row r="19" spans="1:11" x14ac:dyDescent="0.25">
      <c r="A19" s="135" t="s">
        <v>86</v>
      </c>
      <c r="B19" s="136">
        <f>B16</f>
        <v>0</v>
      </c>
      <c r="C19" s="137">
        <f>E16</f>
        <v>0</v>
      </c>
      <c r="D19" s="138">
        <f>B19/B21</f>
        <v>0</v>
      </c>
      <c r="E19" s="139">
        <f>C19*D19</f>
        <v>0</v>
      </c>
      <c r="F19" s="106"/>
      <c r="G19" s="135" t="s">
        <v>86</v>
      </c>
      <c r="H19" s="140">
        <f>D19*B21</f>
        <v>0</v>
      </c>
      <c r="I19" s="137">
        <f>C19</f>
        <v>0</v>
      </c>
      <c r="J19" s="141">
        <f>H19/$H$21</f>
        <v>0</v>
      </c>
      <c r="K19" s="139">
        <f>I19*J19</f>
        <v>0</v>
      </c>
    </row>
    <row r="20" spans="1:11" x14ac:dyDescent="0.25">
      <c r="A20" s="142" t="s">
        <v>89</v>
      </c>
      <c r="B20" s="143">
        <f>F36-B19</f>
        <v>265224.97645790555</v>
      </c>
      <c r="C20" s="122">
        <v>4.58E-2</v>
      </c>
      <c r="D20" s="144">
        <f>B20/B21</f>
        <v>1</v>
      </c>
      <c r="E20" s="124">
        <f t="shared" si="0"/>
        <v>4.58E-2</v>
      </c>
      <c r="F20" s="106"/>
      <c r="G20" s="142" t="s">
        <v>89</v>
      </c>
      <c r="H20" s="145">
        <f>D20*B21</f>
        <v>265224.97645790555</v>
      </c>
      <c r="I20" s="146">
        <f>C20</f>
        <v>4.58E-2</v>
      </c>
      <c r="J20" s="144">
        <f>H20/$H$21</f>
        <v>1</v>
      </c>
      <c r="K20" s="124">
        <f t="shared" ref="K20" si="1">I20*J20</f>
        <v>4.58E-2</v>
      </c>
    </row>
    <row r="21" spans="1:11" x14ac:dyDescent="0.25">
      <c r="A21" s="147" t="s">
        <v>90</v>
      </c>
      <c r="B21" s="148">
        <f>SUM(B19:B20)</f>
        <v>265224.97645790555</v>
      </c>
      <c r="C21" s="149"/>
      <c r="D21" s="150">
        <f>SUM(D19:D20)</f>
        <v>1</v>
      </c>
      <c r="E21" s="151">
        <f>SUM(E19:E20)</f>
        <v>4.58E-2</v>
      </c>
      <c r="F21" s="106"/>
      <c r="G21" s="147" t="s">
        <v>90</v>
      </c>
      <c r="H21" s="152">
        <f>SUM(H19:H20)</f>
        <v>265224.97645790555</v>
      </c>
      <c r="I21" s="153"/>
      <c r="J21" s="150">
        <f>SUM(J19:J20)</f>
        <v>1</v>
      </c>
      <c r="K21" s="151">
        <f>SUM(K19:K20)</f>
        <v>4.58E-2</v>
      </c>
    </row>
    <row r="22" spans="1:11" x14ac:dyDescent="0.25">
      <c r="A22" s="109"/>
      <c r="B22" s="109"/>
      <c r="C22" s="109"/>
      <c r="D22" s="109"/>
      <c r="E22" s="109"/>
      <c r="F22" s="106"/>
    </row>
    <row r="23" spans="1:11" x14ac:dyDescent="0.25">
      <c r="A23" s="112" t="s">
        <v>91</v>
      </c>
      <c r="B23" s="106"/>
      <c r="C23" s="106"/>
      <c r="D23" s="106"/>
      <c r="E23" s="106"/>
      <c r="F23" s="106"/>
    </row>
    <row r="24" spans="1:11" x14ac:dyDescent="0.25">
      <c r="B24" s="113"/>
      <c r="C24" s="106"/>
      <c r="D24" s="106"/>
      <c r="E24" s="106"/>
      <c r="F24" s="106"/>
    </row>
    <row r="25" spans="1:11" x14ac:dyDescent="0.25">
      <c r="A25" s="154"/>
      <c r="B25" s="155"/>
      <c r="C25" s="156"/>
      <c r="D25" s="114" t="s">
        <v>2</v>
      </c>
      <c r="E25" s="114" t="s">
        <v>3</v>
      </c>
      <c r="F25" s="115" t="s">
        <v>3</v>
      </c>
    </row>
    <row r="26" spans="1:11" x14ac:dyDescent="0.25">
      <c r="A26" s="157"/>
      <c r="B26" s="109"/>
      <c r="C26" s="158"/>
      <c r="D26" s="159" t="s">
        <v>92</v>
      </c>
      <c r="E26" s="159" t="s">
        <v>6</v>
      </c>
      <c r="F26" s="160" t="s">
        <v>92</v>
      </c>
    </row>
    <row r="27" spans="1:11" x14ac:dyDescent="0.25">
      <c r="A27" s="161"/>
      <c r="B27" s="162"/>
      <c r="C27" s="163"/>
      <c r="D27" s="118" t="s">
        <v>8</v>
      </c>
      <c r="E27" s="118" t="s">
        <v>93</v>
      </c>
      <c r="F27" s="119" t="s">
        <v>94</v>
      </c>
    </row>
    <row r="28" spans="1:11" x14ac:dyDescent="0.25">
      <c r="A28" s="154" t="s">
        <v>95</v>
      </c>
      <c r="B28" s="155"/>
      <c r="C28" s="156"/>
      <c r="D28" s="164">
        <v>38815</v>
      </c>
      <c r="E28" s="165">
        <f t="shared" ref="E28:E35" si="2">F28-D28</f>
        <v>243160</v>
      </c>
      <c r="F28" s="166">
        <f>+[2]Depreciation!F32</f>
        <v>281975</v>
      </c>
    </row>
    <row r="29" spans="1:11" x14ac:dyDescent="0.25">
      <c r="A29" s="109" t="s">
        <v>96</v>
      </c>
      <c r="B29" s="109"/>
      <c r="C29" s="109"/>
      <c r="D29" s="167">
        <v>15585.46</v>
      </c>
      <c r="E29" s="168">
        <f t="shared" si="2"/>
        <v>8312.1885420944564</v>
      </c>
      <c r="F29" s="166">
        <f>+[2]Depreciation!J32</f>
        <v>23897.648542094455</v>
      </c>
    </row>
    <row r="30" spans="1:11" x14ac:dyDescent="0.25">
      <c r="A30" s="161" t="s">
        <v>97</v>
      </c>
      <c r="B30" s="162"/>
      <c r="C30" s="163"/>
      <c r="D30" s="169">
        <v>0</v>
      </c>
      <c r="E30" s="166"/>
      <c r="F30" s="166">
        <f>[2]Depreciation!L32</f>
        <v>0</v>
      </c>
    </row>
    <row r="31" spans="1:11" x14ac:dyDescent="0.25">
      <c r="A31" s="170" t="s">
        <v>98</v>
      </c>
      <c r="B31" s="171"/>
      <c r="C31" s="172"/>
      <c r="D31" s="173">
        <f>D28-D29</f>
        <v>23229.54</v>
      </c>
      <c r="E31" s="166">
        <f t="shared" si="2"/>
        <v>234847.81145790554</v>
      </c>
      <c r="F31" s="168">
        <f>SUM(F28-F29-F30)</f>
        <v>258077.35145790555</v>
      </c>
    </row>
    <row r="32" spans="1:11" x14ac:dyDescent="0.25">
      <c r="A32" s="154" t="s">
        <v>99</v>
      </c>
      <c r="B32" s="155"/>
      <c r="C32" s="156"/>
      <c r="D32" s="174"/>
      <c r="E32" s="175">
        <f t="shared" si="2"/>
        <v>7147.625</v>
      </c>
      <c r="F32" s="176">
        <f>'[2]OM and Taxes'!G31*0.125</f>
        <v>7147.625</v>
      </c>
    </row>
    <row r="33" spans="1:6" x14ac:dyDescent="0.25">
      <c r="A33" s="157" t="s">
        <v>100</v>
      </c>
      <c r="B33" s="132"/>
      <c r="C33" s="158"/>
      <c r="D33" s="174"/>
      <c r="E33" s="175">
        <f t="shared" si="2"/>
        <v>0</v>
      </c>
      <c r="F33" s="177">
        <v>0</v>
      </c>
    </row>
    <row r="34" spans="1:6" x14ac:dyDescent="0.25">
      <c r="A34" s="157" t="s">
        <v>101</v>
      </c>
      <c r="B34" s="109"/>
      <c r="C34" s="109"/>
      <c r="D34" s="174"/>
      <c r="E34" s="175">
        <f t="shared" si="2"/>
        <v>0</v>
      </c>
      <c r="F34" s="177">
        <v>0</v>
      </c>
    </row>
    <row r="35" spans="1:6" x14ac:dyDescent="0.25">
      <c r="A35" s="157" t="s">
        <v>102</v>
      </c>
      <c r="B35" s="109"/>
      <c r="C35" s="109"/>
      <c r="D35" s="174"/>
      <c r="E35" s="175">
        <f t="shared" si="2"/>
        <v>0</v>
      </c>
      <c r="F35" s="177">
        <v>0</v>
      </c>
    </row>
    <row r="36" spans="1:6" ht="13.5" thickBot="1" x14ac:dyDescent="0.3">
      <c r="A36" s="170" t="s">
        <v>103</v>
      </c>
      <c r="B36" s="171"/>
      <c r="C36" s="172"/>
      <c r="D36" s="178">
        <f>SUM(D31:D35)</f>
        <v>23229.54</v>
      </c>
      <c r="E36" s="178">
        <f>SUM(E31:E35)</f>
        <v>241995.43645790554</v>
      </c>
      <c r="F36" s="178">
        <f>SUM(F31:F35)</f>
        <v>265224.97645790555</v>
      </c>
    </row>
    <row r="37" spans="1:6" ht="13.5" thickTop="1" x14ac:dyDescent="0.25">
      <c r="A37" s="170" t="s">
        <v>104</v>
      </c>
      <c r="B37" s="171"/>
      <c r="C37" s="172"/>
      <c r="D37" s="179">
        <f>D38/D36</f>
        <v>0.15144509964467656</v>
      </c>
      <c r="E37" s="179">
        <f>F37-D37</f>
        <v>-0.10564509964467655</v>
      </c>
      <c r="F37" s="180">
        <f>E21</f>
        <v>4.58E-2</v>
      </c>
    </row>
    <row r="38" spans="1:6" x14ac:dyDescent="0.25">
      <c r="A38" s="161" t="s">
        <v>105</v>
      </c>
      <c r="B38" s="162"/>
      <c r="C38" s="163"/>
      <c r="D38" s="179">
        <f>'[2]Revenue Requirement'!D16</f>
        <v>3518</v>
      </c>
      <c r="E38" s="179">
        <f>F38-D38</f>
        <v>8629</v>
      </c>
      <c r="F38" s="180">
        <f>ROUND(+F36*F37,0)</f>
        <v>12147</v>
      </c>
    </row>
    <row r="39" spans="1:6" x14ac:dyDescent="0.25">
      <c r="A39" s="109"/>
      <c r="B39" s="109"/>
      <c r="C39" s="109"/>
      <c r="D39" s="109"/>
      <c r="E39" s="109"/>
      <c r="F39" s="109"/>
    </row>
    <row r="40" spans="1:6" x14ac:dyDescent="0.25">
      <c r="A40" s="106"/>
      <c r="B40" s="106"/>
      <c r="C40" s="106"/>
      <c r="D40" s="106"/>
      <c r="E40" s="106"/>
      <c r="F40" s="106"/>
    </row>
    <row r="41" spans="1:6" x14ac:dyDescent="0.25">
      <c r="A41" s="106"/>
      <c r="B41" s="106"/>
      <c r="C41" s="106"/>
      <c r="D41" s="106"/>
      <c r="E41" s="106"/>
      <c r="F41" s="106"/>
    </row>
    <row r="42" spans="1:6" x14ac:dyDescent="0.25">
      <c r="A42" s="106"/>
      <c r="B42" s="106"/>
      <c r="C42" s="106"/>
      <c r="D42" s="106"/>
      <c r="E42" s="106"/>
      <c r="F42" s="106"/>
    </row>
    <row r="43" spans="1:6" x14ac:dyDescent="0.25">
      <c r="A43" s="106"/>
      <c r="B43" s="106"/>
      <c r="C43" s="106"/>
      <c r="D43" s="106"/>
      <c r="E43" s="106"/>
      <c r="F43" s="106"/>
    </row>
    <row r="44" spans="1:6" x14ac:dyDescent="0.25">
      <c r="A44" s="106"/>
      <c r="B44" s="106"/>
      <c r="C44" s="106"/>
      <c r="D44" s="106"/>
      <c r="E44" s="106"/>
      <c r="F44" s="106"/>
    </row>
    <row r="45" spans="1:6" x14ac:dyDescent="0.25">
      <c r="A45" s="106" t="s">
        <v>106</v>
      </c>
      <c r="B45" s="106"/>
      <c r="C45" s="106"/>
      <c r="D45" s="106"/>
      <c r="E45" s="106"/>
      <c r="F45" s="1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O&amp;M and Taxes</vt:lpstr>
      <vt:lpstr>Revenue Requirement</vt:lpstr>
      <vt:lpstr>Invested Capital and RoR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2018-10-11T20:08:02Z</dcterms:created>
  <dcterms:modified xsi:type="dcterms:W3CDTF">2018-12-10T20:16:16Z</dcterms:modified>
</cp:coreProperties>
</file>